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610" windowHeight="11640" tabRatio="662"/>
  </bookViews>
  <sheets>
    <sheet name="Australia" sheetId="20" r:id="rId1"/>
  </sheets>
  <definedNames>
    <definedName name="_xlnm.Print_Area" localSheetId="0">Australia!$I$3:$U$40</definedName>
  </definedNames>
  <calcPr calcId="145621" iterate="1" iterateCount="1000" calcOnSave="0"/>
</workbook>
</file>

<file path=xl/calcChain.xml><?xml version="1.0" encoding="utf-8"?>
<calcChain xmlns="http://schemas.openxmlformats.org/spreadsheetml/2006/main">
  <c r="AB7" i="20" l="1"/>
  <c r="AC7" i="20"/>
  <c r="AB8" i="20"/>
  <c r="AC8" i="20"/>
  <c r="AB9" i="20"/>
  <c r="AC9" i="20"/>
  <c r="AB10" i="20"/>
  <c r="AC10" i="20"/>
  <c r="AB11" i="20"/>
  <c r="AC11" i="20"/>
  <c r="AB12" i="20"/>
  <c r="AC12" i="20"/>
  <c r="AB13" i="20"/>
  <c r="AC13" i="20"/>
  <c r="AB14" i="20"/>
  <c r="AC14" i="20"/>
  <c r="AB15" i="20"/>
  <c r="AC15" i="20"/>
  <c r="AB16" i="20"/>
  <c r="AC16" i="20"/>
  <c r="AB17" i="20"/>
  <c r="AC17" i="20"/>
  <c r="AB18" i="20"/>
  <c r="AC18" i="20"/>
  <c r="AB19" i="20"/>
  <c r="AC19" i="20"/>
  <c r="AB20" i="20"/>
  <c r="AC20" i="20"/>
  <c r="AB21" i="20"/>
  <c r="AC21" i="20"/>
  <c r="AB22" i="20"/>
  <c r="AC22" i="20"/>
  <c r="AB23" i="20"/>
  <c r="AC23" i="20"/>
  <c r="AB24" i="20"/>
  <c r="AC24" i="20"/>
  <c r="AB25" i="20"/>
  <c r="AC25" i="20"/>
  <c r="AB26" i="20"/>
  <c r="AC26" i="20"/>
  <c r="AB27" i="20"/>
  <c r="AC27" i="20"/>
  <c r="AB28" i="20"/>
  <c r="AC28" i="20"/>
  <c r="AB29" i="20"/>
  <c r="AC29" i="20"/>
  <c r="AB30" i="20"/>
  <c r="AC30" i="20"/>
  <c r="AB31" i="20"/>
  <c r="AC31" i="20"/>
  <c r="AB32" i="20"/>
  <c r="AC32" i="20"/>
  <c r="AB33" i="20"/>
  <c r="AC33" i="20"/>
  <c r="AB34" i="20"/>
  <c r="AC34" i="20"/>
  <c r="AB35" i="20"/>
  <c r="AC35" i="20"/>
  <c r="AB36" i="20"/>
  <c r="AC36" i="20"/>
  <c r="AB37" i="20"/>
  <c r="AC37" i="20"/>
  <c r="AB38" i="20"/>
  <c r="AC38" i="20"/>
  <c r="AB39" i="20"/>
  <c r="AC39" i="20"/>
  <c r="AB40" i="20"/>
  <c r="AC40" i="20"/>
  <c r="AB41" i="20"/>
  <c r="AC41" i="20"/>
  <c r="AB42" i="20"/>
  <c r="AC42" i="20"/>
  <c r="AB43" i="20"/>
  <c r="AC43" i="20"/>
  <c r="AB44" i="20"/>
  <c r="AC44" i="20"/>
  <c r="AB45" i="20"/>
  <c r="AC45" i="20"/>
  <c r="AB46" i="20"/>
  <c r="AC46" i="20"/>
  <c r="AB47" i="20"/>
  <c r="AC47" i="20"/>
  <c r="AB48" i="20"/>
  <c r="AC48" i="20"/>
  <c r="AB49" i="20"/>
  <c r="AC49" i="20"/>
  <c r="AB50" i="20"/>
  <c r="AC50" i="20"/>
  <c r="AB51" i="20"/>
  <c r="AC51" i="20"/>
  <c r="AB52" i="20"/>
  <c r="AC52" i="20"/>
  <c r="AB53" i="20"/>
  <c r="AC53" i="20"/>
  <c r="AB54" i="20"/>
  <c r="AC54" i="20"/>
  <c r="AB55" i="20"/>
  <c r="AC55" i="20"/>
  <c r="AB56" i="20"/>
  <c r="AC56" i="20"/>
  <c r="AB57" i="20"/>
  <c r="AC57" i="20"/>
  <c r="AB58" i="20"/>
  <c r="AC58" i="20"/>
  <c r="AB59" i="20"/>
  <c r="AC59" i="20"/>
  <c r="AB60" i="20"/>
  <c r="AC60" i="20"/>
  <c r="AB61" i="20"/>
  <c r="AC61" i="20"/>
  <c r="AB62" i="20"/>
  <c r="AC62" i="20"/>
  <c r="AB63" i="20"/>
  <c r="AC63" i="20"/>
  <c r="AB64" i="20"/>
  <c r="AC64" i="20"/>
  <c r="AB65" i="20"/>
  <c r="AC65" i="20"/>
  <c r="AB66" i="20"/>
  <c r="AC66" i="20"/>
  <c r="AB67" i="20"/>
  <c r="AC67" i="20"/>
  <c r="AB68" i="20"/>
  <c r="AC68" i="20"/>
  <c r="AB69" i="20"/>
  <c r="AC69" i="20"/>
  <c r="AB70" i="20"/>
  <c r="AC70" i="20"/>
  <c r="AB71" i="20"/>
  <c r="AC71" i="20"/>
  <c r="AB72" i="20"/>
  <c r="AC72" i="20"/>
  <c r="AB73" i="20"/>
  <c r="AC73" i="20"/>
  <c r="AB74" i="20"/>
  <c r="AC74" i="20"/>
  <c r="AB75" i="20"/>
  <c r="AC75" i="20"/>
  <c r="AB76" i="20"/>
  <c r="AC76" i="20"/>
  <c r="AB77" i="20"/>
  <c r="AC77" i="20"/>
  <c r="AB78" i="20"/>
  <c r="AC78" i="20"/>
  <c r="AB79" i="20"/>
  <c r="AC79" i="20"/>
  <c r="AB80" i="20"/>
  <c r="AC80" i="20"/>
  <c r="AB81" i="20"/>
  <c r="AC81" i="20"/>
  <c r="AB82" i="20"/>
  <c r="AC82" i="20"/>
  <c r="AB83" i="20"/>
  <c r="AC83" i="20"/>
  <c r="AB84" i="20"/>
  <c r="AC84" i="20"/>
  <c r="AB85" i="20"/>
  <c r="AC85" i="20"/>
  <c r="AB86" i="20"/>
  <c r="AC86" i="20"/>
  <c r="AB87" i="20"/>
  <c r="AC87" i="20"/>
  <c r="AB88" i="20"/>
  <c r="AC88" i="20"/>
  <c r="AB89" i="20"/>
  <c r="AC89" i="20"/>
  <c r="AB90" i="20"/>
  <c r="AC90" i="20"/>
  <c r="AB91" i="20"/>
  <c r="AC91" i="20"/>
  <c r="AB92" i="20"/>
  <c r="AC92" i="20"/>
  <c r="AB93" i="20"/>
  <c r="AC93" i="20"/>
  <c r="AB94" i="20"/>
  <c r="AC94" i="20"/>
  <c r="AB95" i="20"/>
  <c r="AC95" i="20"/>
  <c r="AB96" i="20"/>
  <c r="AC96" i="20"/>
  <c r="AB97" i="20"/>
  <c r="AC97" i="20"/>
  <c r="AB98" i="20"/>
  <c r="AC98" i="20"/>
  <c r="AB99" i="20"/>
  <c r="AC99" i="20"/>
  <c r="AB100" i="20"/>
  <c r="AC100" i="20"/>
  <c r="AB101" i="20"/>
  <c r="AC101" i="20"/>
  <c r="AB102" i="20"/>
  <c r="AC102" i="20"/>
  <c r="AB103" i="20"/>
  <c r="AC103" i="20"/>
  <c r="AB104" i="20"/>
  <c r="AC104" i="20"/>
  <c r="AB105" i="20"/>
  <c r="AC105" i="20"/>
  <c r="AB106" i="20"/>
  <c r="AC106" i="20"/>
  <c r="AB107" i="20"/>
  <c r="AC107" i="20"/>
  <c r="AB108" i="20"/>
  <c r="AC108" i="20"/>
  <c r="AB109" i="20"/>
  <c r="AC109" i="20"/>
  <c r="AB110" i="20"/>
  <c r="AC110" i="20"/>
  <c r="AB111" i="20"/>
  <c r="AC111" i="20"/>
  <c r="AC6" i="20"/>
  <c r="AB6" i="20"/>
  <c r="Y6" i="20"/>
  <c r="AG6" i="20"/>
  <c r="F112" i="20" l="1"/>
  <c r="E112" i="20"/>
  <c r="B112" i="20"/>
  <c r="W111" i="20" l="1"/>
  <c r="V111" i="20"/>
  <c r="G111" i="20"/>
  <c r="W110" i="20"/>
  <c r="V110" i="20"/>
  <c r="G110" i="20"/>
  <c r="W109" i="20"/>
  <c r="V109" i="20"/>
  <c r="G109" i="20"/>
  <c r="W108" i="20"/>
  <c r="V108" i="20"/>
  <c r="G108" i="20"/>
  <c r="W107" i="20"/>
  <c r="V107" i="20"/>
  <c r="G107" i="20"/>
  <c r="W106" i="20"/>
  <c r="V106" i="20"/>
  <c r="G106" i="20"/>
  <c r="W105" i="20"/>
  <c r="V105" i="20"/>
  <c r="G105" i="20"/>
  <c r="W104" i="20"/>
  <c r="V104" i="20"/>
  <c r="G104" i="20"/>
  <c r="W103" i="20"/>
  <c r="V103" i="20"/>
  <c r="G103" i="20"/>
  <c r="W102" i="20"/>
  <c r="V102" i="20"/>
  <c r="G102" i="20"/>
  <c r="W101" i="20"/>
  <c r="V101" i="20"/>
  <c r="G101" i="20"/>
  <c r="W100" i="20"/>
  <c r="V100" i="20"/>
  <c r="G100" i="20"/>
  <c r="W99" i="20"/>
  <c r="V99" i="20"/>
  <c r="G99" i="20"/>
  <c r="W98" i="20"/>
  <c r="V98" i="20"/>
  <c r="G98" i="20"/>
  <c r="W97" i="20"/>
  <c r="V97" i="20"/>
  <c r="G97" i="20"/>
  <c r="W96" i="20"/>
  <c r="V96" i="20"/>
  <c r="G96" i="20"/>
  <c r="W95" i="20"/>
  <c r="V95" i="20"/>
  <c r="G95" i="20"/>
  <c r="W94" i="20"/>
  <c r="V94" i="20"/>
  <c r="G94" i="20"/>
  <c r="W93" i="20"/>
  <c r="V93" i="20"/>
  <c r="G93" i="20"/>
  <c r="W92" i="20"/>
  <c r="V92" i="20"/>
  <c r="G92" i="20"/>
  <c r="W91" i="20"/>
  <c r="V91" i="20"/>
  <c r="G91" i="20"/>
  <c r="W90" i="20"/>
  <c r="V90" i="20"/>
  <c r="G90" i="20"/>
  <c r="W89" i="20"/>
  <c r="V89" i="20"/>
  <c r="G89" i="20"/>
  <c r="W88" i="20"/>
  <c r="V88" i="20"/>
  <c r="G88" i="20"/>
  <c r="W87" i="20"/>
  <c r="V87" i="20"/>
  <c r="G87" i="20"/>
  <c r="W86" i="20"/>
  <c r="V86" i="20"/>
  <c r="G86" i="20"/>
  <c r="AG86" i="20" s="1"/>
  <c r="W85" i="20"/>
  <c r="V85" i="20"/>
  <c r="G85" i="20"/>
  <c r="W84" i="20"/>
  <c r="V84" i="20"/>
  <c r="G84" i="20"/>
  <c r="W83" i="20"/>
  <c r="V83" i="20"/>
  <c r="G83" i="20"/>
  <c r="W82" i="20"/>
  <c r="V82" i="20"/>
  <c r="G82" i="20"/>
  <c r="W81" i="20"/>
  <c r="V81" i="20"/>
  <c r="G81" i="20"/>
  <c r="AG81" i="20" s="1"/>
  <c r="W80" i="20"/>
  <c r="V80" i="20"/>
  <c r="G80" i="20"/>
  <c r="W79" i="20"/>
  <c r="V79" i="20"/>
  <c r="G79" i="20"/>
  <c r="W78" i="20"/>
  <c r="V78" i="20"/>
  <c r="G78" i="20"/>
  <c r="W77" i="20"/>
  <c r="V77" i="20"/>
  <c r="G77" i="20"/>
  <c r="W76" i="20"/>
  <c r="V76" i="20"/>
  <c r="G76" i="20"/>
  <c r="W75" i="20"/>
  <c r="V75" i="20"/>
  <c r="G75" i="20"/>
  <c r="W74" i="20"/>
  <c r="V74" i="20"/>
  <c r="G74" i="20"/>
  <c r="W73" i="20"/>
  <c r="V73" i="20"/>
  <c r="G73" i="20"/>
  <c r="W72" i="20"/>
  <c r="V72" i="20"/>
  <c r="G72" i="20"/>
  <c r="W71" i="20"/>
  <c r="V71" i="20"/>
  <c r="G71" i="20"/>
  <c r="W70" i="20"/>
  <c r="V70" i="20"/>
  <c r="G70" i="20"/>
  <c r="W69" i="20"/>
  <c r="V69" i="20"/>
  <c r="G69" i="20"/>
  <c r="W68" i="20"/>
  <c r="V68" i="20"/>
  <c r="G68" i="20"/>
  <c r="W67" i="20"/>
  <c r="V67" i="20"/>
  <c r="G67" i="20"/>
  <c r="W66" i="20"/>
  <c r="V66" i="20"/>
  <c r="G66" i="20"/>
  <c r="W65" i="20"/>
  <c r="V65" i="20"/>
  <c r="G65" i="20"/>
  <c r="W64" i="20"/>
  <c r="V64" i="20"/>
  <c r="G64" i="20"/>
  <c r="W63" i="20"/>
  <c r="V63" i="20"/>
  <c r="G63" i="20"/>
  <c r="W62" i="20"/>
  <c r="V62" i="20"/>
  <c r="G62" i="20"/>
  <c r="W61" i="20"/>
  <c r="V61" i="20"/>
  <c r="G61" i="20"/>
  <c r="W60" i="20"/>
  <c r="V60" i="20"/>
  <c r="G60" i="20"/>
  <c r="W59" i="20"/>
  <c r="V59" i="20"/>
  <c r="G59" i="20"/>
  <c r="W58" i="20"/>
  <c r="V58" i="20"/>
  <c r="G58" i="20"/>
  <c r="W57" i="20"/>
  <c r="V57" i="20"/>
  <c r="G57" i="20"/>
  <c r="W56" i="20"/>
  <c r="V56" i="20"/>
  <c r="G56" i="20"/>
  <c r="W55" i="20"/>
  <c r="V55" i="20"/>
  <c r="G55" i="20"/>
  <c r="W54" i="20"/>
  <c r="V54" i="20"/>
  <c r="G54" i="20"/>
  <c r="W53" i="20"/>
  <c r="V53" i="20"/>
  <c r="G53" i="20"/>
  <c r="W52" i="20"/>
  <c r="V52" i="20"/>
  <c r="G52" i="20"/>
  <c r="W51" i="20"/>
  <c r="V51" i="20"/>
  <c r="G51" i="20"/>
  <c r="W50" i="20"/>
  <c r="V50" i="20"/>
  <c r="G50" i="20"/>
  <c r="W49" i="20"/>
  <c r="V49" i="20"/>
  <c r="G49" i="20"/>
  <c r="W48" i="20"/>
  <c r="V48" i="20"/>
  <c r="G48" i="20"/>
  <c r="W47" i="20"/>
  <c r="V47" i="20"/>
  <c r="G47" i="20"/>
  <c r="W46" i="20"/>
  <c r="V46" i="20"/>
  <c r="G46" i="20"/>
  <c r="W45" i="20"/>
  <c r="V45" i="20"/>
  <c r="G45" i="20"/>
  <c r="W44" i="20"/>
  <c r="V44" i="20"/>
  <c r="G44" i="20"/>
  <c r="W43" i="20"/>
  <c r="V43" i="20"/>
  <c r="G43" i="20"/>
  <c r="W42" i="20"/>
  <c r="V42" i="20"/>
  <c r="G42" i="20"/>
  <c r="W41" i="20"/>
  <c r="V41" i="20"/>
  <c r="G41" i="20"/>
  <c r="W40" i="20"/>
  <c r="V40" i="20"/>
  <c r="G40" i="20"/>
  <c r="W39" i="20"/>
  <c r="V39" i="20"/>
  <c r="G39" i="20"/>
  <c r="W38" i="20"/>
  <c r="V38" i="20"/>
  <c r="G38" i="20"/>
  <c r="W37" i="20"/>
  <c r="V37" i="20"/>
  <c r="G37" i="20"/>
  <c r="W36" i="20"/>
  <c r="V36" i="20"/>
  <c r="G36" i="20"/>
  <c r="W35" i="20"/>
  <c r="V35" i="20"/>
  <c r="G35" i="20"/>
  <c r="W34" i="20"/>
  <c r="V34" i="20"/>
  <c r="G34" i="20"/>
  <c r="W33" i="20"/>
  <c r="V33" i="20"/>
  <c r="G33" i="20"/>
  <c r="W32" i="20"/>
  <c r="V32" i="20"/>
  <c r="G32" i="20"/>
  <c r="W31" i="20"/>
  <c r="V31" i="20"/>
  <c r="G31" i="20"/>
  <c r="W30" i="20"/>
  <c r="V30" i="20"/>
  <c r="G30" i="20"/>
  <c r="W29" i="20"/>
  <c r="V29" i="20"/>
  <c r="G29" i="20"/>
  <c r="W28" i="20"/>
  <c r="V28" i="20"/>
  <c r="G28" i="20"/>
  <c r="W27" i="20"/>
  <c r="V27" i="20"/>
  <c r="G27" i="20"/>
  <c r="W26" i="20"/>
  <c r="V26" i="20"/>
  <c r="G26" i="20"/>
  <c r="W25" i="20"/>
  <c r="V25" i="20"/>
  <c r="G25" i="20"/>
  <c r="W24" i="20"/>
  <c r="V24" i="20"/>
  <c r="G24" i="20"/>
  <c r="W23" i="20"/>
  <c r="V23" i="20"/>
  <c r="G23" i="20"/>
  <c r="W22" i="20"/>
  <c r="V22" i="20"/>
  <c r="G22" i="20"/>
  <c r="W21" i="20"/>
  <c r="V21" i="20"/>
  <c r="G21" i="20"/>
  <c r="W20" i="20"/>
  <c r="V20" i="20"/>
  <c r="G20" i="20"/>
  <c r="W19" i="20"/>
  <c r="V19" i="20"/>
  <c r="G19" i="20"/>
  <c r="W18" i="20"/>
  <c r="V18" i="20"/>
  <c r="G18" i="20"/>
  <c r="W17" i="20"/>
  <c r="V17" i="20"/>
  <c r="G17" i="20"/>
  <c r="W16" i="20"/>
  <c r="V16" i="20"/>
  <c r="G16" i="20"/>
  <c r="W15" i="20"/>
  <c r="V15" i="20"/>
  <c r="G15" i="20"/>
  <c r="W14" i="20"/>
  <c r="V14" i="20"/>
  <c r="G14" i="20"/>
  <c r="W13" i="20"/>
  <c r="V13" i="20"/>
  <c r="G13" i="20"/>
  <c r="W12" i="20"/>
  <c r="V12" i="20"/>
  <c r="G12" i="20"/>
  <c r="W11" i="20"/>
  <c r="V11" i="20"/>
  <c r="G11" i="20"/>
  <c r="W10" i="20"/>
  <c r="V10" i="20"/>
  <c r="G10" i="20"/>
  <c r="W9" i="20"/>
  <c r="V9" i="20"/>
  <c r="G9" i="20"/>
  <c r="W8" i="20"/>
  <c r="V8" i="20"/>
  <c r="G8" i="20"/>
  <c r="W7" i="20"/>
  <c r="V7" i="20"/>
  <c r="G7" i="20"/>
  <c r="A7" i="20"/>
  <c r="D7" i="20" s="1"/>
  <c r="W6" i="20"/>
  <c r="V6" i="20"/>
  <c r="G6" i="20"/>
  <c r="D6" i="20"/>
  <c r="I3" i="20"/>
  <c r="AE6" i="20" l="1"/>
  <c r="AA18" i="20"/>
  <c r="AA13" i="20"/>
  <c r="AA21" i="20"/>
  <c r="AA29" i="20"/>
  <c r="AA37" i="20"/>
  <c r="AA45" i="20"/>
  <c r="AA53" i="20"/>
  <c r="AA61" i="20"/>
  <c r="AA69" i="20"/>
  <c r="AA77" i="20"/>
  <c r="AA82" i="20"/>
  <c r="AA87" i="20"/>
  <c r="AA95" i="20"/>
  <c r="AA103" i="20"/>
  <c r="AA111" i="20"/>
  <c r="AA8" i="20"/>
  <c r="AA16" i="20"/>
  <c r="AA24" i="20"/>
  <c r="AA32" i="20"/>
  <c r="AA40" i="20"/>
  <c r="AA48" i="20"/>
  <c r="AA56" i="20"/>
  <c r="AA64" i="20"/>
  <c r="AA72" i="20"/>
  <c r="AA80" i="20"/>
  <c r="AA85" i="20"/>
  <c r="AA90" i="20"/>
  <c r="AA98" i="20"/>
  <c r="AA106" i="20"/>
  <c r="AA10" i="20"/>
  <c r="AA34" i="20"/>
  <c r="AA66" i="20"/>
  <c r="AA19" i="20"/>
  <c r="AA27" i="20"/>
  <c r="AA35" i="20"/>
  <c r="AA43" i="20"/>
  <c r="AA51" i="20"/>
  <c r="AA59" i="20"/>
  <c r="AA67" i="20"/>
  <c r="AA75" i="20"/>
  <c r="AA38" i="20"/>
  <c r="AA78" i="20"/>
  <c r="AA96" i="20"/>
  <c r="AA9" i="20"/>
  <c r="AA17" i="20"/>
  <c r="AA25" i="20"/>
  <c r="AA33" i="20"/>
  <c r="AA41" i="20"/>
  <c r="AA49" i="20"/>
  <c r="AA57" i="20"/>
  <c r="AA65" i="20"/>
  <c r="AA73" i="20"/>
  <c r="AA81" i="20"/>
  <c r="AA86" i="20"/>
  <c r="AA91" i="20"/>
  <c r="AA99" i="20"/>
  <c r="AA107" i="20"/>
  <c r="AA42" i="20"/>
  <c r="AA58" i="20"/>
  <c r="AA74" i="20"/>
  <c r="AA100" i="20"/>
  <c r="AA108" i="20"/>
  <c r="AA11" i="20"/>
  <c r="AA93" i="20"/>
  <c r="AA14" i="20"/>
  <c r="AA22" i="20"/>
  <c r="AA30" i="20"/>
  <c r="AA54" i="20"/>
  <c r="AA62" i="20"/>
  <c r="AA83" i="20"/>
  <c r="AA88" i="20"/>
  <c r="AA104" i="20"/>
  <c r="AA12" i="20"/>
  <c r="AA20" i="20"/>
  <c r="AA28" i="20"/>
  <c r="AA36" i="20"/>
  <c r="AA44" i="20"/>
  <c r="AA52" i="20"/>
  <c r="AA60" i="20"/>
  <c r="AA68" i="20"/>
  <c r="AA76" i="20"/>
  <c r="AA94" i="20"/>
  <c r="AA102" i="20"/>
  <c r="AA110" i="20"/>
  <c r="AA26" i="20"/>
  <c r="AA50" i="20"/>
  <c r="AA92" i="20"/>
  <c r="AA6" i="20"/>
  <c r="Z6" i="20"/>
  <c r="AA101" i="20"/>
  <c r="AA109" i="20"/>
  <c r="AA46" i="20"/>
  <c r="AA70" i="20"/>
  <c r="AA7" i="20"/>
  <c r="AA15" i="20"/>
  <c r="AA23" i="20"/>
  <c r="AA31" i="20"/>
  <c r="AA39" i="20"/>
  <c r="AA47" i="20"/>
  <c r="AA55" i="20"/>
  <c r="AA63" i="20"/>
  <c r="AA71" i="20"/>
  <c r="AA79" i="20"/>
  <c r="AA84" i="20"/>
  <c r="AA89" i="20"/>
  <c r="AA97" i="20"/>
  <c r="AA105" i="20"/>
  <c r="Z50" i="20"/>
  <c r="Z108" i="20"/>
  <c r="Z13" i="20"/>
  <c r="Z21" i="20"/>
  <c r="Z29" i="20"/>
  <c r="Z37" i="20"/>
  <c r="Z45" i="20"/>
  <c r="Z53" i="20"/>
  <c r="Z61" i="20"/>
  <c r="Z69" i="20"/>
  <c r="Z82" i="20"/>
  <c r="Z87" i="20"/>
  <c r="Z95" i="20"/>
  <c r="Z103" i="20"/>
  <c r="Z111" i="20"/>
  <c r="Z8" i="20"/>
  <c r="Z16" i="20"/>
  <c r="Z24" i="20"/>
  <c r="Z32" i="20"/>
  <c r="Z9" i="20"/>
  <c r="Z17" i="20"/>
  <c r="Z66" i="20"/>
  <c r="Z92" i="20"/>
  <c r="Z44" i="20"/>
  <c r="Z52" i="20"/>
  <c r="Z60" i="20"/>
  <c r="Z68" i="20"/>
  <c r="Z76" i="20"/>
  <c r="Z94" i="20"/>
  <c r="Z110" i="20"/>
  <c r="Z42" i="20"/>
  <c r="Z58" i="20"/>
  <c r="Z74" i="20"/>
  <c r="Z100" i="20"/>
  <c r="Z46" i="20"/>
  <c r="Z54" i="20"/>
  <c r="Z62" i="20"/>
  <c r="Z70" i="20"/>
  <c r="Z78" i="20"/>
  <c r="Z83" i="20"/>
  <c r="Z88" i="20"/>
  <c r="Z96" i="20"/>
  <c r="Z104" i="20"/>
  <c r="Z25" i="20"/>
  <c r="Z33" i="20"/>
  <c r="Z7" i="20"/>
  <c r="Z15" i="20"/>
  <c r="Z23" i="20"/>
  <c r="Z31" i="20"/>
  <c r="Z39" i="20"/>
  <c r="AF39" i="20"/>
  <c r="Z11" i="20"/>
  <c r="Z19" i="20"/>
  <c r="Z27" i="20"/>
  <c r="Z35" i="20"/>
  <c r="Z40" i="20"/>
  <c r="Z48" i="20"/>
  <c r="Z56" i="20"/>
  <c r="Z64" i="20"/>
  <c r="Z72" i="20"/>
  <c r="Z80" i="20"/>
  <c r="Z85" i="20"/>
  <c r="Z90" i="20"/>
  <c r="Z98" i="20"/>
  <c r="Z106" i="20"/>
  <c r="Z12" i="20"/>
  <c r="Z20" i="20"/>
  <c r="Z28" i="20"/>
  <c r="Z36" i="20"/>
  <c r="Z41" i="20"/>
  <c r="Z49" i="20"/>
  <c r="Z57" i="20"/>
  <c r="Z65" i="20"/>
  <c r="Z73" i="20"/>
  <c r="Z81" i="20"/>
  <c r="Z86" i="20"/>
  <c r="Z107" i="20"/>
  <c r="Z14" i="20"/>
  <c r="Z22" i="20"/>
  <c r="Z30" i="20"/>
  <c r="Z38" i="20"/>
  <c r="Z43" i="20"/>
  <c r="Z51" i="20"/>
  <c r="Z59" i="20"/>
  <c r="Z67" i="20"/>
  <c r="Z75" i="20"/>
  <c r="Z93" i="20"/>
  <c r="Z101" i="20"/>
  <c r="Z109" i="20"/>
  <c r="Z91" i="20"/>
  <c r="Z99" i="20"/>
  <c r="Z102" i="20"/>
  <c r="Z77" i="20"/>
  <c r="Z10" i="20"/>
  <c r="Z18" i="20"/>
  <c r="Z26" i="20"/>
  <c r="Z34" i="20"/>
  <c r="Z47" i="20"/>
  <c r="Z55" i="20"/>
  <c r="Z63" i="20"/>
  <c r="Z71" i="20"/>
  <c r="Z79" i="20"/>
  <c r="Z84" i="20"/>
  <c r="Z89" i="20"/>
  <c r="Z97" i="20"/>
  <c r="Z105" i="20"/>
  <c r="Y22" i="20"/>
  <c r="Y92" i="20"/>
  <c r="Y25" i="20"/>
  <c r="AE72" i="20"/>
  <c r="Y72" i="20"/>
  <c r="Y82" i="20"/>
  <c r="AE111" i="20"/>
  <c r="Y111" i="20"/>
  <c r="Y67" i="20"/>
  <c r="Y75" i="20"/>
  <c r="Y80" i="20"/>
  <c r="Y85" i="20"/>
  <c r="AE90" i="20"/>
  <c r="Y90" i="20"/>
  <c r="Y98" i="20"/>
  <c r="Y106" i="20"/>
  <c r="Y7" i="20"/>
  <c r="AF15" i="20"/>
  <c r="Y15" i="20"/>
  <c r="AE23" i="20"/>
  <c r="Y23" i="20"/>
  <c r="AG28" i="20"/>
  <c r="Y28" i="20"/>
  <c r="Y36" i="20"/>
  <c r="Y46" i="20"/>
  <c r="AG54" i="20"/>
  <c r="Y54" i="20"/>
  <c r="Y62" i="20"/>
  <c r="Y70" i="20"/>
  <c r="Y93" i="20"/>
  <c r="Y101" i="20"/>
  <c r="Y109" i="20"/>
  <c r="Y14" i="20"/>
  <c r="AE35" i="20"/>
  <c r="Y35" i="20"/>
  <c r="AF77" i="20"/>
  <c r="Y77" i="20"/>
  <c r="Y100" i="20"/>
  <c r="Y40" i="20"/>
  <c r="AF87" i="20"/>
  <c r="Y87" i="20"/>
  <c r="Y51" i="20"/>
  <c r="Y26" i="20"/>
  <c r="Y39" i="20"/>
  <c r="Y49" i="20"/>
  <c r="Y65" i="20"/>
  <c r="Y78" i="20"/>
  <c r="Y83" i="20"/>
  <c r="AF88" i="20"/>
  <c r="Y88" i="20"/>
  <c r="AF96" i="20"/>
  <c r="Y96" i="20"/>
  <c r="Y21" i="20"/>
  <c r="Y52" i="20"/>
  <c r="Y68" i="20"/>
  <c r="Y76" i="20"/>
  <c r="Y81" i="20"/>
  <c r="Y86" i="20"/>
  <c r="Y91" i="20"/>
  <c r="Y99" i="20"/>
  <c r="Y107" i="20"/>
  <c r="Y27" i="20"/>
  <c r="Y53" i="20"/>
  <c r="Y69" i="20"/>
  <c r="Y108" i="20"/>
  <c r="Y48" i="20"/>
  <c r="Y64" i="20"/>
  <c r="Y33" i="20"/>
  <c r="Y59" i="20"/>
  <c r="Y10" i="20"/>
  <c r="AE18" i="20"/>
  <c r="Y18" i="20"/>
  <c r="AE31" i="20"/>
  <c r="Y31" i="20"/>
  <c r="Y41" i="20"/>
  <c r="Y57" i="20"/>
  <c r="Y73" i="20"/>
  <c r="AE104" i="20"/>
  <c r="Y104" i="20"/>
  <c r="Y63" i="20"/>
  <c r="Y71" i="20"/>
  <c r="Y94" i="20"/>
  <c r="Y102" i="20"/>
  <c r="Y110" i="20"/>
  <c r="Y45" i="20"/>
  <c r="Y61" i="20"/>
  <c r="Y9" i="20"/>
  <c r="Y17" i="20"/>
  <c r="Y30" i="20"/>
  <c r="Y38" i="20"/>
  <c r="Y56" i="20"/>
  <c r="Y95" i="20"/>
  <c r="AE103" i="20"/>
  <c r="Y103" i="20"/>
  <c r="Y12" i="20"/>
  <c r="Y20" i="20"/>
  <c r="Y43" i="20"/>
  <c r="AE13" i="20"/>
  <c r="Y13" i="20"/>
  <c r="AE34" i="20"/>
  <c r="Y34" i="20"/>
  <c r="AF44" i="20"/>
  <c r="Y44" i="20"/>
  <c r="Y60" i="20"/>
  <c r="Y8" i="20"/>
  <c r="Y16" i="20"/>
  <c r="Y24" i="20"/>
  <c r="Y29" i="20"/>
  <c r="Y37" i="20"/>
  <c r="Y47" i="20"/>
  <c r="Y55" i="20"/>
  <c r="Y11" i="20"/>
  <c r="Y19" i="20"/>
  <c r="AE26" i="20"/>
  <c r="Y32" i="20"/>
  <c r="AE39" i="20"/>
  <c r="AE42" i="20"/>
  <c r="Y42" i="20"/>
  <c r="Y50" i="20"/>
  <c r="Y58" i="20"/>
  <c r="Y66" i="20"/>
  <c r="Y74" i="20"/>
  <c r="Y79" i="20"/>
  <c r="AF84" i="20"/>
  <c r="Y84" i="20"/>
  <c r="Y89" i="20"/>
  <c r="AG97" i="20"/>
  <c r="Y97" i="20"/>
  <c r="Y105" i="20"/>
  <c r="AF111" i="20"/>
  <c r="AF97" i="20"/>
  <c r="AG29" i="20"/>
  <c r="AF45" i="20"/>
  <c r="AE89" i="20"/>
  <c r="AF98" i="20"/>
  <c r="G112" i="20"/>
  <c r="AG21" i="20"/>
  <c r="AG25" i="20"/>
  <c r="AG39" i="20"/>
  <c r="AG41" i="20"/>
  <c r="AE51" i="20"/>
  <c r="AF54" i="20"/>
  <c r="AG59" i="20"/>
  <c r="AG64" i="20"/>
  <c r="AG69" i="20"/>
  <c r="AG83" i="20"/>
  <c r="AE96" i="20"/>
  <c r="AF11" i="20"/>
  <c r="AG46" i="20"/>
  <c r="AG60" i="20"/>
  <c r="AG18" i="20"/>
  <c r="AG31" i="20"/>
  <c r="AE47" i="20"/>
  <c r="AG7" i="20"/>
  <c r="AF18" i="20"/>
  <c r="AG74" i="20"/>
  <c r="AE87" i="20"/>
  <c r="AG103" i="20"/>
  <c r="AG33" i="20"/>
  <c r="AF55" i="20"/>
  <c r="AF20" i="20"/>
  <c r="AG38" i="20"/>
  <c r="AF58" i="20"/>
  <c r="AE100" i="20"/>
  <c r="AG14" i="20"/>
  <c r="AG49" i="20"/>
  <c r="AG27" i="20"/>
  <c r="AF36" i="20"/>
  <c r="AG43" i="20"/>
  <c r="AG10" i="20"/>
  <c r="AF50" i="20"/>
  <c r="AG52" i="20"/>
  <c r="AG66" i="20"/>
  <c r="AF81" i="20"/>
  <c r="AF100" i="20"/>
  <c r="A8" i="20"/>
  <c r="D8" i="20" s="1"/>
  <c r="AF14" i="20"/>
  <c r="AG17" i="20"/>
  <c r="AG19" i="20"/>
  <c r="AE27" i="20"/>
  <c r="AG30" i="20"/>
  <c r="AG37" i="20"/>
  <c r="AE43" i="20"/>
  <c r="AF47" i="20"/>
  <c r="AF57" i="20"/>
  <c r="AG62" i="20"/>
  <c r="AG72" i="20"/>
  <c r="AG77" i="20"/>
  <c r="AG90" i="20"/>
  <c r="AG95" i="20"/>
  <c r="AE97" i="20"/>
  <c r="AG100" i="20"/>
  <c r="AE108" i="20"/>
  <c r="AG51" i="20"/>
  <c r="AG93" i="20"/>
  <c r="AG63" i="20"/>
  <c r="AG82" i="20"/>
  <c r="AG96" i="20"/>
  <c r="AG104" i="20"/>
  <c r="AG102" i="20"/>
  <c r="AG23" i="20"/>
  <c r="AG34" i="20"/>
  <c r="AG8" i="20"/>
  <c r="AG15" i="20"/>
  <c r="AG22" i="20"/>
  <c r="AF23" i="20"/>
  <c r="AG26" i="20"/>
  <c r="AF28" i="20"/>
  <c r="AG35" i="20"/>
  <c r="AG42" i="20"/>
  <c r="AE45" i="20"/>
  <c r="AG48" i="20"/>
  <c r="AF79" i="20"/>
  <c r="AG84" i="20"/>
  <c r="AG88" i="20"/>
  <c r="AG101" i="20"/>
  <c r="AE95" i="20"/>
  <c r="AF95" i="20"/>
  <c r="AF104" i="20"/>
  <c r="AF6" i="20"/>
  <c r="AE15" i="20"/>
  <c r="AE19" i="20"/>
  <c r="AF31" i="20"/>
  <c r="AG47" i="20"/>
  <c r="AF72" i="20"/>
  <c r="AE98" i="20"/>
  <c r="AF53" i="20"/>
  <c r="AF26" i="20"/>
  <c r="AF34" i="20"/>
  <c r="AG53" i="20"/>
  <c r="AF102" i="20"/>
  <c r="AE48" i="20"/>
  <c r="AF62" i="20"/>
  <c r="AF69" i="20"/>
  <c r="AF42" i="20"/>
  <c r="AE10" i="20"/>
  <c r="AF8" i="20"/>
  <c r="AF10" i="20"/>
  <c r="AF48" i="20"/>
  <c r="AE60" i="20"/>
  <c r="AF93" i="20"/>
  <c r="AG32" i="20"/>
  <c r="AF32" i="20"/>
  <c r="AE32" i="20"/>
  <c r="AE9" i="20"/>
  <c r="AG36" i="20"/>
  <c r="AG44" i="20"/>
  <c r="AG109" i="20"/>
  <c r="AF109" i="20"/>
  <c r="AG24" i="20"/>
  <c r="AF24" i="20"/>
  <c r="AE24" i="20"/>
  <c r="AG61" i="20"/>
  <c r="AF61" i="20"/>
  <c r="AG20" i="20"/>
  <c r="AG12" i="20"/>
  <c r="AF12" i="20"/>
  <c r="AE50" i="20"/>
  <c r="AG50" i="20"/>
  <c r="AG85" i="20"/>
  <c r="AF85" i="20"/>
  <c r="AG80" i="20"/>
  <c r="AF80" i="20"/>
  <c r="AE80" i="20"/>
  <c r="AG55" i="20"/>
  <c r="AE55" i="20"/>
  <c r="AG56" i="20"/>
  <c r="AF56" i="20"/>
  <c r="AE56" i="20"/>
  <c r="AG16" i="20"/>
  <c r="AF16" i="20"/>
  <c r="AE16" i="20"/>
  <c r="AG13" i="20"/>
  <c r="AF13" i="20"/>
  <c r="AG40" i="20"/>
  <c r="AF40" i="20"/>
  <c r="AE40" i="20"/>
  <c r="AG57" i="20"/>
  <c r="AE57" i="20"/>
  <c r="AF89" i="20"/>
  <c r="AE79" i="20"/>
  <c r="AG89" i="20"/>
  <c r="AG99" i="20"/>
  <c r="AE8" i="20"/>
  <c r="AG11" i="20"/>
  <c r="AF60" i="20"/>
  <c r="AE88" i="20"/>
  <c r="AF52" i="20"/>
  <c r="AE64" i="20"/>
  <c r="AE71" i="20"/>
  <c r="AF103" i="20"/>
  <c r="AE37" i="20"/>
  <c r="AE63" i="20"/>
  <c r="AF64" i="20"/>
  <c r="AF71" i="20"/>
  <c r="AE21" i="20"/>
  <c r="AE29" i="20"/>
  <c r="AF63" i="20"/>
  <c r="AF101" i="20"/>
  <c r="AE94" i="20"/>
  <c r="AG105" i="20"/>
  <c r="AF105" i="20"/>
  <c r="AF91" i="20"/>
  <c r="AE91" i="20"/>
  <c r="AF9" i="20"/>
  <c r="AE12" i="20"/>
  <c r="AF21" i="20"/>
  <c r="AF29" i="20"/>
  <c r="AF37" i="20"/>
  <c r="AF67" i="20"/>
  <c r="AE67" i="20"/>
  <c r="AG67" i="20"/>
  <c r="AF73" i="20"/>
  <c r="AE73" i="20"/>
  <c r="AE74" i="20"/>
  <c r="AF82" i="20"/>
  <c r="AF90" i="20"/>
  <c r="AF94" i="20"/>
  <c r="AF107" i="20"/>
  <c r="AE107" i="20"/>
  <c r="AG107" i="20"/>
  <c r="AG9" i="20"/>
  <c r="AG45" i="20"/>
  <c r="AE92" i="20"/>
  <c r="AG94" i="20"/>
  <c r="AE110" i="20"/>
  <c r="AG110" i="20"/>
  <c r="AF110" i="20"/>
  <c r="AG68" i="20"/>
  <c r="AF68" i="20"/>
  <c r="AE68" i="20"/>
  <c r="AG65" i="20"/>
  <c r="AF65" i="20"/>
  <c r="AE65" i="20"/>
  <c r="AF76" i="20"/>
  <c r="AE76" i="20"/>
  <c r="AF17" i="20"/>
  <c r="AE17" i="20"/>
  <c r="AE20" i="20"/>
  <c r="AE28" i="20"/>
  <c r="AF41" i="20"/>
  <c r="AE41" i="20"/>
  <c r="AE44" i="20"/>
  <c r="AF49" i="20"/>
  <c r="AE49" i="20"/>
  <c r="AE52" i="20"/>
  <c r="AE53" i="20"/>
  <c r="AE70" i="20"/>
  <c r="AG70" i="20"/>
  <c r="AF70" i="20"/>
  <c r="AF75" i="20"/>
  <c r="AE75" i="20"/>
  <c r="AG75" i="20"/>
  <c r="AG76" i="20"/>
  <c r="AE81" i="20"/>
  <c r="AE86" i="20"/>
  <c r="AF86" i="20"/>
  <c r="AF92" i="20"/>
  <c r="AE105" i="20"/>
  <c r="AF83" i="20"/>
  <c r="AE83" i="20"/>
  <c r="AE36" i="20"/>
  <c r="AE7" i="20"/>
  <c r="AF66" i="20"/>
  <c r="AE66" i="20"/>
  <c r="AG73" i="20"/>
  <c r="AG91" i="20"/>
  <c r="AG92" i="20"/>
  <c r="AF106" i="20"/>
  <c r="AG106" i="20"/>
  <c r="AE106" i="20"/>
  <c r="AF74" i="20"/>
  <c r="AG108" i="20"/>
  <c r="AF108" i="20"/>
  <c r="AF25" i="20"/>
  <c r="AE25" i="20"/>
  <c r="AF33" i="20"/>
  <c r="AE33" i="20"/>
  <c r="AF7" i="20"/>
  <c r="AE11" i="20"/>
  <c r="AE78" i="20"/>
  <c r="AG78" i="20"/>
  <c r="AF78" i="20"/>
  <c r="AE82" i="20"/>
  <c r="AE84" i="20"/>
  <c r="AE14" i="20"/>
  <c r="AF19" i="20"/>
  <c r="AE22" i="20"/>
  <c r="AF27" i="20"/>
  <c r="AE30" i="20"/>
  <c r="AF35" i="20"/>
  <c r="AE38" i="20"/>
  <c r="AF43" i="20"/>
  <c r="AE46" i="20"/>
  <c r="AF51" i="20"/>
  <c r="AE54" i="20"/>
  <c r="AE58" i="20"/>
  <c r="AG98" i="20"/>
  <c r="AF22" i="20"/>
  <c r="AF30" i="20"/>
  <c r="AF38" i="20"/>
  <c r="AF46" i="20"/>
  <c r="AG58" i="20"/>
  <c r="AF99" i="20"/>
  <c r="AE99" i="20"/>
  <c r="AE102" i="20"/>
  <c r="AF59" i="20"/>
  <c r="AE59" i="20"/>
  <c r="AE62" i="20"/>
  <c r="AE61" i="20"/>
  <c r="AE69" i="20"/>
  <c r="AG71" i="20"/>
  <c r="AE77" i="20"/>
  <c r="AG79" i="20"/>
  <c r="AE85" i="20"/>
  <c r="AG87" i="20"/>
  <c r="AE93" i="20"/>
  <c r="AE101" i="20"/>
  <c r="AE109" i="20"/>
  <c r="AG111" i="20"/>
  <c r="A9" i="20" l="1"/>
  <c r="D9" i="20" s="1"/>
  <c r="A10" i="20" l="1"/>
  <c r="A11" i="20" s="1"/>
  <c r="D10" i="20"/>
  <c r="D11" i="20" l="1"/>
  <c r="A12" i="20"/>
  <c r="D12" i="20" l="1"/>
  <c r="A13" i="20"/>
  <c r="A14" i="20" l="1"/>
  <c r="D13" i="20"/>
  <c r="D14" i="20" l="1"/>
  <c r="A15" i="20"/>
  <c r="D15" i="20" l="1"/>
  <c r="A16" i="20"/>
  <c r="A17" i="20" l="1"/>
  <c r="D16" i="20"/>
  <c r="D17" i="20" l="1"/>
  <c r="A18" i="20"/>
  <c r="A19" i="20" l="1"/>
  <c r="D18" i="20"/>
  <c r="A20" i="20" l="1"/>
  <c r="D19" i="20"/>
  <c r="D20" i="20" l="1"/>
  <c r="A21" i="20"/>
  <c r="A22" i="20" l="1"/>
  <c r="D21" i="20"/>
  <c r="D22" i="20" l="1"/>
  <c r="A23" i="20"/>
  <c r="D23" i="20" l="1"/>
  <c r="A24" i="20"/>
  <c r="A25" i="20" l="1"/>
  <c r="D24" i="20"/>
  <c r="D25" i="20" l="1"/>
  <c r="A26" i="20"/>
  <c r="A27" i="20" l="1"/>
  <c r="D26" i="20"/>
  <c r="A28" i="20" l="1"/>
  <c r="D27" i="20"/>
  <c r="D28" i="20" l="1"/>
  <c r="A29" i="20"/>
  <c r="A30" i="20" l="1"/>
  <c r="D29" i="20"/>
  <c r="D30" i="20" l="1"/>
  <c r="A31" i="20"/>
  <c r="D31" i="20" l="1"/>
  <c r="A32" i="20"/>
  <c r="A33" i="20" l="1"/>
  <c r="D32" i="20"/>
  <c r="D33" i="20" l="1"/>
  <c r="A34" i="20"/>
  <c r="A35" i="20" l="1"/>
  <c r="D34" i="20"/>
  <c r="A36" i="20" l="1"/>
  <c r="D35" i="20"/>
  <c r="D36" i="20" l="1"/>
  <c r="A37" i="20"/>
  <c r="A38" i="20" l="1"/>
  <c r="D37" i="20"/>
  <c r="D38" i="20" l="1"/>
  <c r="A39" i="20"/>
  <c r="D39" i="20" l="1"/>
  <c r="A40" i="20"/>
  <c r="A41" i="20" l="1"/>
  <c r="D40" i="20"/>
  <c r="D41" i="20" l="1"/>
  <c r="A42" i="20"/>
  <c r="A43" i="20" l="1"/>
  <c r="D42" i="20"/>
  <c r="A44" i="20" l="1"/>
  <c r="D43" i="20"/>
  <c r="D44" i="20" l="1"/>
  <c r="A45" i="20"/>
  <c r="A46" i="20" l="1"/>
  <c r="D45" i="20"/>
  <c r="D46" i="20" l="1"/>
  <c r="A47" i="20"/>
  <c r="D47" i="20" l="1"/>
  <c r="A48" i="20"/>
  <c r="A49" i="20" l="1"/>
  <c r="D48" i="20"/>
  <c r="D49" i="20" l="1"/>
  <c r="A50" i="20"/>
  <c r="A51" i="20" l="1"/>
  <c r="D50" i="20"/>
  <c r="A52" i="20" l="1"/>
  <c r="D51" i="20"/>
  <c r="D52" i="20" l="1"/>
  <c r="A53" i="20"/>
  <c r="A54" i="20" l="1"/>
  <c r="D53" i="20"/>
  <c r="D54" i="20" l="1"/>
  <c r="A55" i="20"/>
  <c r="A56" i="20" l="1"/>
  <c r="D55" i="20"/>
  <c r="D56" i="20" l="1"/>
  <c r="A57" i="20"/>
  <c r="A58" i="20" l="1"/>
  <c r="D57" i="20"/>
  <c r="A59" i="20" l="1"/>
  <c r="D58" i="20"/>
  <c r="D59" i="20" l="1"/>
  <c r="A60" i="20"/>
  <c r="A61" i="20" l="1"/>
  <c r="D60" i="20"/>
  <c r="A62" i="20" l="1"/>
  <c r="D61" i="20"/>
  <c r="D62" i="20" l="1"/>
  <c r="A63" i="20"/>
  <c r="A64" i="20" l="1"/>
  <c r="D63" i="20"/>
  <c r="D64" i="20" l="1"/>
  <c r="A65" i="20"/>
  <c r="D65" i="20" l="1"/>
  <c r="A66" i="20"/>
  <c r="A67" i="20" l="1"/>
  <c r="D66" i="20"/>
  <c r="D67" i="20" l="1"/>
  <c r="A68" i="20"/>
  <c r="A69" i="20" l="1"/>
  <c r="D68" i="20"/>
  <c r="A70" i="20" l="1"/>
  <c r="D69" i="20"/>
  <c r="A71" i="20" l="1"/>
  <c r="D70" i="20"/>
  <c r="A72" i="20" l="1"/>
  <c r="D71" i="20"/>
  <c r="D72" i="20" l="1"/>
  <c r="A73" i="20"/>
  <c r="A74" i="20" l="1"/>
  <c r="D73" i="20"/>
  <c r="A75" i="20" l="1"/>
  <c r="D74" i="20"/>
  <c r="D75" i="20" l="1"/>
  <c r="A76" i="20"/>
  <c r="A77" i="20" l="1"/>
  <c r="D76" i="20"/>
  <c r="A78" i="20" l="1"/>
  <c r="D77" i="20"/>
  <c r="D78" i="20" l="1"/>
  <c r="A79" i="20"/>
  <c r="A80" i="20" l="1"/>
  <c r="D79" i="20"/>
  <c r="D80" i="20" l="1"/>
  <c r="A81" i="20"/>
  <c r="D81" i="20" l="1"/>
  <c r="A82" i="20"/>
  <c r="A83" i="20" l="1"/>
  <c r="D82" i="20"/>
  <c r="D83" i="20" l="1"/>
  <c r="A84" i="20"/>
  <c r="A85" i="20" l="1"/>
  <c r="D84" i="20"/>
  <c r="A86" i="20" l="1"/>
  <c r="D85" i="20"/>
  <c r="D86" i="20" l="1"/>
  <c r="A87" i="20"/>
  <c r="A88" i="20" l="1"/>
  <c r="D87" i="20"/>
  <c r="D88" i="20" l="1"/>
  <c r="A89" i="20"/>
  <c r="D89" i="20" l="1"/>
  <c r="A90" i="20"/>
  <c r="A91" i="20" l="1"/>
  <c r="D90" i="20"/>
  <c r="D91" i="20" l="1"/>
  <c r="A92" i="20"/>
  <c r="A93" i="20" l="1"/>
  <c r="D92" i="20"/>
  <c r="A94" i="20" l="1"/>
  <c r="D93" i="20"/>
  <c r="D94" i="20" l="1"/>
  <c r="A95" i="20"/>
  <c r="A96" i="20" l="1"/>
  <c r="D95" i="20"/>
  <c r="D96" i="20" l="1"/>
  <c r="A97" i="20"/>
  <c r="A98" i="20" l="1"/>
  <c r="D97" i="20"/>
  <c r="A99" i="20" l="1"/>
  <c r="D98" i="20"/>
  <c r="D99" i="20" l="1"/>
  <c r="A100" i="20"/>
  <c r="A101" i="20" l="1"/>
  <c r="D100" i="20"/>
  <c r="A102" i="20" l="1"/>
  <c r="D101" i="20"/>
  <c r="D102" i="20" l="1"/>
  <c r="A103" i="20"/>
  <c r="A104" i="20" l="1"/>
  <c r="D103" i="20"/>
  <c r="D104" i="20" l="1"/>
  <c r="A105" i="20"/>
  <c r="A106" i="20" l="1"/>
  <c r="D105" i="20"/>
  <c r="A107" i="20" l="1"/>
  <c r="D106" i="20"/>
  <c r="D107" i="20" l="1"/>
  <c r="A108" i="20"/>
  <c r="A109" i="20" l="1"/>
  <c r="D108" i="20"/>
  <c r="A110" i="20" l="1"/>
  <c r="D109" i="20"/>
  <c r="D110" i="20" l="1"/>
  <c r="A111" i="20"/>
  <c r="D111" i="20" s="1"/>
</calcChain>
</file>

<file path=xl/comments1.xml><?xml version="1.0" encoding="utf-8"?>
<comments xmlns="http://schemas.openxmlformats.org/spreadsheetml/2006/main">
  <authors>
    <author>Tom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Type the name of the country or region here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Paste the numbers of people at each age at the reference date of the pyramid here.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Paste annual numbers of births in this column.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Paste the numbers of deaths in each cohort (from birth to the reference date of the pyramid) in this column.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Net migration is calculated as a residual.</t>
        </r>
      </text>
    </comment>
  </commentList>
</comments>
</file>

<file path=xl/sharedStrings.xml><?xml version="1.0" encoding="utf-8"?>
<sst xmlns="http://schemas.openxmlformats.org/spreadsheetml/2006/main" count="25" uniqueCount="22">
  <si>
    <t>Persons</t>
  </si>
  <si>
    <t>Cohort</t>
  </si>
  <si>
    <t>Births</t>
  </si>
  <si>
    <t>Deaths</t>
  </si>
  <si>
    <t>Age</t>
  </si>
  <si>
    <t>If +ve net migration</t>
  </si>
  <si>
    <t>If -ve net migration</t>
  </si>
  <si>
    <t>31st December</t>
  </si>
  <si>
    <t>Date of population estimates:</t>
  </si>
  <si>
    <t>Net mig.</t>
  </si>
  <si>
    <t>Australia</t>
  </si>
  <si>
    <t xml:space="preserve"> </t>
  </si>
  <si>
    <t>Source: calculated from ABS data and data in Wilson and Terblanche (forthcoming)</t>
  </si>
  <si>
    <t>Insert data into green cells using 'Paste Values'.</t>
  </si>
  <si>
    <t>persons</t>
  </si>
  <si>
    <t>deaths</t>
  </si>
  <si>
    <t>births</t>
  </si>
  <si>
    <t>net mig</t>
  </si>
  <si>
    <t>net mig 2</t>
  </si>
  <si>
    <t>deaths 2</t>
  </si>
  <si>
    <t>survivors</t>
  </si>
  <si>
    <t>Population pyramid construction with clustered bar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</si>
</sst>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0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1" fontId="0" fillId="0" borderId="0" xfId="0" applyNumberForma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1" fontId="3" fillId="0" borderId="0" xfId="0" applyNumberFormat="1" applyFont="1"/>
    <xf numFmtId="1" fontId="0" fillId="2" borderId="1" xfId="0" applyNumberFormat="1" applyFont="1" applyFill="1" applyBorder="1"/>
    <xf numFmtId="0" fontId="0" fillId="2" borderId="1" xfId="0" applyFont="1" applyFill="1" applyBorder="1"/>
    <xf numFmtId="0" fontId="0" fillId="2" borderId="1" xfId="0" applyFill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2" fontId="9" fillId="0" borderId="0" xfId="0" applyNumberFormat="1" applyFont="1"/>
    <xf numFmtId="165" fontId="7" fillId="0" borderId="0" xfId="0" applyNumberFormat="1" applyFont="1"/>
    <xf numFmtId="1" fontId="7" fillId="0" borderId="0" xfId="0" applyNumberFormat="1" applyFont="1"/>
    <xf numFmtId="3" fontId="3" fillId="0" borderId="0" xfId="0" applyNumberFormat="1" applyFont="1"/>
    <xf numFmtId="164" fontId="7" fillId="0" borderId="0" xfId="0" applyNumberFormat="1" applyFont="1"/>
    <xf numFmtId="166" fontId="10" fillId="0" borderId="0" xfId="0" applyNumberFormat="1" applyFont="1"/>
    <xf numFmtId="167" fontId="7" fillId="0" borderId="0" xfId="0" applyNumberFormat="1" applyFont="1"/>
    <xf numFmtId="2" fontId="7" fillId="0" borderId="0" xfId="0" applyNumberFormat="1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" fontId="8" fillId="0" borderId="0" xfId="0" applyNumberFormat="1" applyFont="1"/>
    <xf numFmtId="1" fontId="8" fillId="0" borderId="0" xfId="0" applyNumberFormat="1" applyFont="1" applyAlignment="1"/>
    <xf numFmtId="0" fontId="11" fillId="0" borderId="0" xfId="0" applyFont="1"/>
    <xf numFmtId="0" fontId="3" fillId="0" borderId="0" xfId="0" applyFont="1" applyFill="1" applyAlignment="1">
      <alignment horizontal="right"/>
    </xf>
    <xf numFmtId="0" fontId="3" fillId="0" borderId="5" xfId="0" applyFont="1" applyBorder="1"/>
    <xf numFmtId="0" fontId="0" fillId="0" borderId="5" xfId="0" applyBorder="1"/>
    <xf numFmtId="0" fontId="3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34771671013"/>
          <c:y val="5.326901470629735E-2"/>
          <c:w val="0.7971265742336026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Australia!$A$6:$A$111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Australia!$B$6:$B$111</c:f>
              <c:numCache>
                <c:formatCode>0</c:formatCode>
                <c:ptCount val="106"/>
                <c:pt idx="0">
                  <c:v>304719</c:v>
                </c:pt>
                <c:pt idx="1">
                  <c:v>309729</c:v>
                </c:pt>
                <c:pt idx="2">
                  <c:v>312483</c:v>
                </c:pt>
                <c:pt idx="3">
                  <c:v>306360.5</c:v>
                </c:pt>
                <c:pt idx="4">
                  <c:v>303514.5</c:v>
                </c:pt>
                <c:pt idx="5">
                  <c:v>305556.5</c:v>
                </c:pt>
                <c:pt idx="6">
                  <c:v>303814.5</c:v>
                </c:pt>
                <c:pt idx="7">
                  <c:v>300698.5</c:v>
                </c:pt>
                <c:pt idx="8">
                  <c:v>298167.5</c:v>
                </c:pt>
                <c:pt idx="9">
                  <c:v>293363.5</c:v>
                </c:pt>
                <c:pt idx="10">
                  <c:v>286231.5</c:v>
                </c:pt>
                <c:pt idx="11">
                  <c:v>282122</c:v>
                </c:pt>
                <c:pt idx="12">
                  <c:v>279966</c:v>
                </c:pt>
                <c:pt idx="13">
                  <c:v>281447</c:v>
                </c:pt>
                <c:pt idx="14">
                  <c:v>283973</c:v>
                </c:pt>
                <c:pt idx="15">
                  <c:v>285592.5</c:v>
                </c:pt>
                <c:pt idx="16">
                  <c:v>287259.5</c:v>
                </c:pt>
                <c:pt idx="17">
                  <c:v>291308.5</c:v>
                </c:pt>
                <c:pt idx="18">
                  <c:v>299305.5</c:v>
                </c:pt>
                <c:pt idx="19">
                  <c:v>311826.5</c:v>
                </c:pt>
                <c:pt idx="20">
                  <c:v>318299</c:v>
                </c:pt>
                <c:pt idx="21">
                  <c:v>320669.5</c:v>
                </c:pt>
                <c:pt idx="22">
                  <c:v>326674</c:v>
                </c:pt>
                <c:pt idx="23">
                  <c:v>339098.5</c:v>
                </c:pt>
                <c:pt idx="24">
                  <c:v>350235</c:v>
                </c:pt>
                <c:pt idx="25">
                  <c:v>350524</c:v>
                </c:pt>
                <c:pt idx="26">
                  <c:v>347421</c:v>
                </c:pt>
                <c:pt idx="27">
                  <c:v>347896</c:v>
                </c:pt>
                <c:pt idx="28">
                  <c:v>350867</c:v>
                </c:pt>
                <c:pt idx="29">
                  <c:v>354519</c:v>
                </c:pt>
                <c:pt idx="30">
                  <c:v>354746.5</c:v>
                </c:pt>
                <c:pt idx="31">
                  <c:v>353660.5</c:v>
                </c:pt>
                <c:pt idx="32">
                  <c:v>348413</c:v>
                </c:pt>
                <c:pt idx="33">
                  <c:v>340265.5</c:v>
                </c:pt>
                <c:pt idx="34">
                  <c:v>331020</c:v>
                </c:pt>
                <c:pt idx="35">
                  <c:v>320971</c:v>
                </c:pt>
                <c:pt idx="36">
                  <c:v>314117</c:v>
                </c:pt>
                <c:pt idx="37">
                  <c:v>310218</c:v>
                </c:pt>
                <c:pt idx="38">
                  <c:v>309606</c:v>
                </c:pt>
                <c:pt idx="39">
                  <c:v>312020.5</c:v>
                </c:pt>
                <c:pt idx="40">
                  <c:v>317604</c:v>
                </c:pt>
                <c:pt idx="41">
                  <c:v>324717.5</c:v>
                </c:pt>
                <c:pt idx="42">
                  <c:v>335225.5</c:v>
                </c:pt>
                <c:pt idx="43">
                  <c:v>344693</c:v>
                </c:pt>
                <c:pt idx="44">
                  <c:v>337628.5</c:v>
                </c:pt>
                <c:pt idx="45">
                  <c:v>325227.5</c:v>
                </c:pt>
                <c:pt idx="46">
                  <c:v>316328.5</c:v>
                </c:pt>
                <c:pt idx="47">
                  <c:v>306205</c:v>
                </c:pt>
                <c:pt idx="48">
                  <c:v>302046</c:v>
                </c:pt>
                <c:pt idx="49">
                  <c:v>302645.5</c:v>
                </c:pt>
                <c:pt idx="50">
                  <c:v>307785.5</c:v>
                </c:pt>
                <c:pt idx="51">
                  <c:v>313422.5</c:v>
                </c:pt>
                <c:pt idx="52">
                  <c:v>314817.5</c:v>
                </c:pt>
                <c:pt idx="53">
                  <c:v>313962</c:v>
                </c:pt>
                <c:pt idx="54">
                  <c:v>307987</c:v>
                </c:pt>
                <c:pt idx="55">
                  <c:v>299831.5</c:v>
                </c:pt>
                <c:pt idx="56">
                  <c:v>293940</c:v>
                </c:pt>
                <c:pt idx="57">
                  <c:v>287042.5</c:v>
                </c:pt>
                <c:pt idx="58">
                  <c:v>281539</c:v>
                </c:pt>
                <c:pt idx="59">
                  <c:v>275325</c:v>
                </c:pt>
                <c:pt idx="60">
                  <c:v>266854.5</c:v>
                </c:pt>
                <c:pt idx="61">
                  <c:v>261030</c:v>
                </c:pt>
                <c:pt idx="62">
                  <c:v>254705</c:v>
                </c:pt>
                <c:pt idx="63">
                  <c:v>248254.5</c:v>
                </c:pt>
                <c:pt idx="64">
                  <c:v>243799.5</c:v>
                </c:pt>
                <c:pt idx="65">
                  <c:v>237520</c:v>
                </c:pt>
                <c:pt idx="66">
                  <c:v>234453</c:v>
                </c:pt>
                <c:pt idx="67">
                  <c:v>239175</c:v>
                </c:pt>
                <c:pt idx="68">
                  <c:v>224157</c:v>
                </c:pt>
                <c:pt idx="69">
                  <c:v>200597</c:v>
                </c:pt>
                <c:pt idx="70">
                  <c:v>191159.5</c:v>
                </c:pt>
                <c:pt idx="71">
                  <c:v>176809.5</c:v>
                </c:pt>
                <c:pt idx="72">
                  <c:v>165433</c:v>
                </c:pt>
                <c:pt idx="73">
                  <c:v>157240.5</c:v>
                </c:pt>
                <c:pt idx="74">
                  <c:v>147684</c:v>
                </c:pt>
                <c:pt idx="75">
                  <c:v>140320</c:v>
                </c:pt>
                <c:pt idx="76">
                  <c:v>132018</c:v>
                </c:pt>
                <c:pt idx="77">
                  <c:v>124224.5</c:v>
                </c:pt>
                <c:pt idx="78">
                  <c:v>117293.5</c:v>
                </c:pt>
                <c:pt idx="79">
                  <c:v>109263</c:v>
                </c:pt>
                <c:pt idx="80">
                  <c:v>100989</c:v>
                </c:pt>
                <c:pt idx="81">
                  <c:v>94746</c:v>
                </c:pt>
                <c:pt idx="82">
                  <c:v>89101.5</c:v>
                </c:pt>
                <c:pt idx="83">
                  <c:v>85051</c:v>
                </c:pt>
                <c:pt idx="84">
                  <c:v>80926</c:v>
                </c:pt>
                <c:pt idx="85">
                  <c:v>73809.558767230832</c:v>
                </c:pt>
                <c:pt idx="86">
                  <c:v>67137.515409468993</c:v>
                </c:pt>
                <c:pt idx="87">
                  <c:v>59225.966612562392</c:v>
                </c:pt>
                <c:pt idx="88">
                  <c:v>51372.705519012248</c:v>
                </c:pt>
                <c:pt idx="89">
                  <c:v>44455.35938446784</c:v>
                </c:pt>
                <c:pt idx="90">
                  <c:v>37015.968915289013</c:v>
                </c:pt>
                <c:pt idx="91">
                  <c:v>30230.593640592975</c:v>
                </c:pt>
                <c:pt idx="92">
                  <c:v>24795.588321886964</c:v>
                </c:pt>
                <c:pt idx="93">
                  <c:v>19758.183477171366</c:v>
                </c:pt>
                <c:pt idx="94">
                  <c:v>14698.714451172498</c:v>
                </c:pt>
                <c:pt idx="95">
                  <c:v>9951.0131882453024</c:v>
                </c:pt>
                <c:pt idx="96">
                  <c:v>7072.9563876916809</c:v>
                </c:pt>
                <c:pt idx="97">
                  <c:v>5080.2725453121184</c:v>
                </c:pt>
                <c:pt idx="98">
                  <c:v>3522.3966096666736</c:v>
                </c:pt>
                <c:pt idx="99">
                  <c:v>2409.2857787745006</c:v>
                </c:pt>
                <c:pt idx="100">
                  <c:v>1532.3807437525065</c:v>
                </c:pt>
                <c:pt idx="101">
                  <c:v>956.57420498748297</c:v>
                </c:pt>
                <c:pt idx="102">
                  <c:v>554.32550380406587</c:v>
                </c:pt>
                <c:pt idx="103">
                  <c:v>298.00244486946417</c:v>
                </c:pt>
                <c:pt idx="104">
                  <c:v>166.63613509283061</c:v>
                </c:pt>
                <c:pt idx="105">
                  <c:v>181.24924520043521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8872704"/>
        <c:axId val="134009600"/>
      </c:barChart>
      <c:catAx>
        <c:axId val="11887270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34009600"/>
        <c:crosses val="autoZero"/>
        <c:auto val="1"/>
        <c:lblAlgn val="ctr"/>
        <c:lblOffset val="1"/>
        <c:tickLblSkip val="5"/>
        <c:noMultiLvlLbl val="0"/>
      </c:catAx>
      <c:valAx>
        <c:axId val="134009600"/>
        <c:scaling>
          <c:orientation val="minMax"/>
          <c:max val="5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18872704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Australia!$D$6:$D$111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Australia!$Z$6:$Z$111</c:f>
              <c:numCache>
                <c:formatCode>0</c:formatCode>
                <c:ptCount val="106"/>
                <c:pt idx="0">
                  <c:v>-305645.7364666611</c:v>
                </c:pt>
                <c:pt idx="1">
                  <c:v>-311260.45087634306</c:v>
                </c:pt>
                <c:pt idx="2">
                  <c:v>-314079.82633327157</c:v>
                </c:pt>
                <c:pt idx="3">
                  <c:v>-308104.85962615791</c:v>
                </c:pt>
                <c:pt idx="4">
                  <c:v>-305425.52998151252</c:v>
                </c:pt>
                <c:pt idx="5">
                  <c:v>-307483.30019865249</c:v>
                </c:pt>
                <c:pt idx="6">
                  <c:v>-305293.10230696842</c:v>
                </c:pt>
                <c:pt idx="7">
                  <c:v>-302233.47597236099</c:v>
                </c:pt>
                <c:pt idx="8">
                  <c:v>-299743.55931623932</c:v>
                </c:pt>
                <c:pt idx="9">
                  <c:v>-295025.28428904427</c:v>
                </c:pt>
                <c:pt idx="10">
                  <c:v>-287818.5256043956</c:v>
                </c:pt>
                <c:pt idx="11">
                  <c:v>-283723.50852258853</c:v>
                </c:pt>
                <c:pt idx="12">
                  <c:v>-281653.76333333331</c:v>
                </c:pt>
                <c:pt idx="13">
                  <c:v>-283202.39769230771</c:v>
                </c:pt>
                <c:pt idx="14">
                  <c:v>-285795.13043040293</c:v>
                </c:pt>
                <c:pt idx="15">
                  <c:v>-287568.0317826618</c:v>
                </c:pt>
                <c:pt idx="16">
                  <c:v>-289171.34177568462</c:v>
                </c:pt>
                <c:pt idx="17">
                  <c:v>-293378.571583474</c:v>
                </c:pt>
                <c:pt idx="18">
                  <c:v>-301642.05266636959</c:v>
                </c:pt>
                <c:pt idx="19">
                  <c:v>-314342.3338723355</c:v>
                </c:pt>
                <c:pt idx="20">
                  <c:v>-321064.01180119812</c:v>
                </c:pt>
                <c:pt idx="21">
                  <c:v>-323661.52991667535</c:v>
                </c:pt>
                <c:pt idx="22">
                  <c:v>-330074.8168013753</c:v>
                </c:pt>
                <c:pt idx="23">
                  <c:v>-342630.51795888494</c:v>
                </c:pt>
                <c:pt idx="24">
                  <c:v>-354257.85971340083</c:v>
                </c:pt>
                <c:pt idx="25">
                  <c:v>-354634.9434561932</c:v>
                </c:pt>
                <c:pt idx="26">
                  <c:v>-351825.6959031474</c:v>
                </c:pt>
                <c:pt idx="27">
                  <c:v>-352451.32846575126</c:v>
                </c:pt>
                <c:pt idx="28">
                  <c:v>-355706.3254694505</c:v>
                </c:pt>
                <c:pt idx="29">
                  <c:v>-359984.64607792941</c:v>
                </c:pt>
                <c:pt idx="30">
                  <c:v>-360173.06404337374</c:v>
                </c:pt>
                <c:pt idx="31">
                  <c:v>-359642.55072201439</c:v>
                </c:pt>
                <c:pt idx="32">
                  <c:v>-354721.73233677301</c:v>
                </c:pt>
                <c:pt idx="33">
                  <c:v>-346767.10455926054</c:v>
                </c:pt>
                <c:pt idx="34">
                  <c:v>-337637.92118919786</c:v>
                </c:pt>
                <c:pt idx="35">
                  <c:v>-327988.29267044587</c:v>
                </c:pt>
                <c:pt idx="36">
                  <c:v>-321638.17960978096</c:v>
                </c:pt>
                <c:pt idx="37">
                  <c:v>-318276.2804002621</c:v>
                </c:pt>
                <c:pt idx="38">
                  <c:v>-318417.71291640657</c:v>
                </c:pt>
                <c:pt idx="39">
                  <c:v>-321547.7339193346</c:v>
                </c:pt>
                <c:pt idx="40">
                  <c:v>-328368.53929879202</c:v>
                </c:pt>
                <c:pt idx="41">
                  <c:v>-336226.4448630588</c:v>
                </c:pt>
                <c:pt idx="42">
                  <c:v>-348095.97888194857</c:v>
                </c:pt>
                <c:pt idx="43">
                  <c:v>-358887.36429820175</c:v>
                </c:pt>
                <c:pt idx="44">
                  <c:v>-351763.18862233812</c:v>
                </c:pt>
                <c:pt idx="45">
                  <c:v>-339688.87744066201</c:v>
                </c:pt>
                <c:pt idx="46">
                  <c:v>-330905.81937408086</c:v>
                </c:pt>
                <c:pt idx="47">
                  <c:v>-320924.59469743905</c:v>
                </c:pt>
                <c:pt idx="48">
                  <c:v>-317369.96534546569</c:v>
                </c:pt>
                <c:pt idx="49">
                  <c:v>-318941.10465921985</c:v>
                </c:pt>
                <c:pt idx="50">
                  <c:v>-325515.52961686556</c:v>
                </c:pt>
                <c:pt idx="51">
                  <c:v>-332604.92856455356</c:v>
                </c:pt>
                <c:pt idx="52">
                  <c:v>-335285.58157176495</c:v>
                </c:pt>
                <c:pt idx="53">
                  <c:v>-335528.70469433611</c:v>
                </c:pt>
                <c:pt idx="54">
                  <c:v>-329963.69058623997</c:v>
                </c:pt>
                <c:pt idx="55">
                  <c:v>-322953.06004674244</c:v>
                </c:pt>
                <c:pt idx="56">
                  <c:v>-317848.24396596756</c:v>
                </c:pt>
                <c:pt idx="57">
                  <c:v>-312213.11165132507</c:v>
                </c:pt>
                <c:pt idx="58">
                  <c:v>-307410.09817805217</c:v>
                </c:pt>
                <c:pt idx="59">
                  <c:v>-302154.6708270096</c:v>
                </c:pt>
                <c:pt idx="60">
                  <c:v>-294306.4414286355</c:v>
                </c:pt>
                <c:pt idx="61">
                  <c:v>-290085.55063679896</c:v>
                </c:pt>
                <c:pt idx="62">
                  <c:v>-285376.19229836966</c:v>
                </c:pt>
                <c:pt idx="63">
                  <c:v>-280067.21863321506</c:v>
                </c:pt>
                <c:pt idx="64">
                  <c:v>-277615.1628522441</c:v>
                </c:pt>
                <c:pt idx="65">
                  <c:v>-272639.41561036481</c:v>
                </c:pt>
                <c:pt idx="66">
                  <c:v>-272046.25959665026</c:v>
                </c:pt>
                <c:pt idx="67">
                  <c:v>-280618.11031545565</c:v>
                </c:pt>
                <c:pt idx="68">
                  <c:v>-266195.67170745396</c:v>
                </c:pt>
                <c:pt idx="69">
                  <c:v>-241566.05698107131</c:v>
                </c:pt>
                <c:pt idx="70">
                  <c:v>-234007.39021098433</c:v>
                </c:pt>
                <c:pt idx="71">
                  <c:v>-221603.22577162526</c:v>
                </c:pt>
                <c:pt idx="72">
                  <c:v>-211439.32720368975</c:v>
                </c:pt>
                <c:pt idx="73">
                  <c:v>-206421.70924095949</c:v>
                </c:pt>
                <c:pt idx="74">
                  <c:v>-198398.21827537339</c:v>
                </c:pt>
                <c:pt idx="75">
                  <c:v>-193757.64373429603</c:v>
                </c:pt>
                <c:pt idx="76">
                  <c:v>-188149.55598422932</c:v>
                </c:pt>
                <c:pt idx="77">
                  <c:v>-183942.927153942</c:v>
                </c:pt>
                <c:pt idx="78">
                  <c:v>-180519.22686538307</c:v>
                </c:pt>
                <c:pt idx="79">
                  <c:v>-175187.79899422795</c:v>
                </c:pt>
                <c:pt idx="80">
                  <c:v>-170851.67342337995</c:v>
                </c:pt>
                <c:pt idx="81">
                  <c:v>-170100.12015589402</c:v>
                </c:pt>
                <c:pt idx="82">
                  <c:v>-170322.5162682755</c:v>
                </c:pt>
                <c:pt idx="83">
                  <c:v>-176142.93513189076</c:v>
                </c:pt>
                <c:pt idx="84">
                  <c:v>-183461.49923719617</c:v>
                </c:pt>
                <c:pt idx="85">
                  <c:v>-183519.95631952255</c:v>
                </c:pt>
                <c:pt idx="86">
                  <c:v>-187429.19636002599</c:v>
                </c:pt>
                <c:pt idx="87">
                  <c:v>-187045.41393965174</c:v>
                </c:pt>
                <c:pt idx="88">
                  <c:v>-185953.12410602596</c:v>
                </c:pt>
                <c:pt idx="89">
                  <c:v>-187403.40040172375</c:v>
                </c:pt>
                <c:pt idx="90">
                  <c:v>-184750.55846140053</c:v>
                </c:pt>
                <c:pt idx="91">
                  <c:v>-182912.77638739612</c:v>
                </c:pt>
                <c:pt idx="92">
                  <c:v>-182765.80676429492</c:v>
                </c:pt>
                <c:pt idx="93">
                  <c:v>-182115.34695993713</c:v>
                </c:pt>
                <c:pt idx="94">
                  <c:v>-171453.78508379057</c:v>
                </c:pt>
                <c:pt idx="95">
                  <c:v>-153206.22662560359</c:v>
                </c:pt>
                <c:pt idx="96">
                  <c:v>-145548.74517632381</c:v>
                </c:pt>
                <c:pt idx="97">
                  <c:v>-147027.07659218082</c:v>
                </c:pt>
                <c:pt idx="98">
                  <c:v>-149220.50555561978</c:v>
                </c:pt>
                <c:pt idx="99">
                  <c:v>-153010.42970441483</c:v>
                </c:pt>
                <c:pt idx="100">
                  <c:v>-155553.80954034781</c:v>
                </c:pt>
                <c:pt idx="101">
                  <c:v>-151799.2364548973</c:v>
                </c:pt>
                <c:pt idx="102">
                  <c:v>-146565.68929178259</c:v>
                </c:pt>
                <c:pt idx="103">
                  <c:v>-143139.25456252793</c:v>
                </c:pt>
                <c:pt idx="104">
                  <c:v>-140569.03846507357</c:v>
                </c:pt>
                <c:pt idx="105">
                  <c:v>-135072.13345460146</c:v>
                </c:pt>
              </c:numCache>
            </c:numRef>
          </c:val>
        </c:ser>
        <c:ser>
          <c:idx val="1"/>
          <c:order val="1"/>
          <c:tx>
            <c:strRef>
              <c:f>Australia!$Y$5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val>
            <c:numRef>
              <c:f>Australia!$Y$6:$Y$111</c:f>
              <c:numCache>
                <c:formatCode>0</c:formatCode>
                <c:ptCount val="106"/>
                <c:pt idx="0">
                  <c:v>-305645.7364666611</c:v>
                </c:pt>
                <c:pt idx="1">
                  <c:v>-311260.45087634306</c:v>
                </c:pt>
                <c:pt idx="2">
                  <c:v>-314079.82633327157</c:v>
                </c:pt>
                <c:pt idx="3">
                  <c:v>-308104.85962615791</c:v>
                </c:pt>
                <c:pt idx="4">
                  <c:v>-305425.52998151252</c:v>
                </c:pt>
                <c:pt idx="5">
                  <c:v>-307483.30019865249</c:v>
                </c:pt>
                <c:pt idx="6">
                  <c:v>-305293.10230696842</c:v>
                </c:pt>
                <c:pt idx="7">
                  <c:v>-302233.47597236099</c:v>
                </c:pt>
                <c:pt idx="8">
                  <c:v>-299743.55931623932</c:v>
                </c:pt>
                <c:pt idx="9">
                  <c:v>-295025.28428904427</c:v>
                </c:pt>
                <c:pt idx="10">
                  <c:v>-287818.5256043956</c:v>
                </c:pt>
                <c:pt idx="11">
                  <c:v>-283723.50852258853</c:v>
                </c:pt>
                <c:pt idx="12">
                  <c:v>-281653.76333333331</c:v>
                </c:pt>
                <c:pt idx="13">
                  <c:v>-283202.39769230771</c:v>
                </c:pt>
                <c:pt idx="14">
                  <c:v>-285795.13043040293</c:v>
                </c:pt>
                <c:pt idx="15">
                  <c:v>-287568.0317826618</c:v>
                </c:pt>
                <c:pt idx="16">
                  <c:v>-289171.34177568462</c:v>
                </c:pt>
                <c:pt idx="17">
                  <c:v>-293378.571583474</c:v>
                </c:pt>
                <c:pt idx="18">
                  <c:v>-301642.05266636959</c:v>
                </c:pt>
                <c:pt idx="19">
                  <c:v>-314342.3338723355</c:v>
                </c:pt>
                <c:pt idx="20">
                  <c:v>-321064.01180119812</c:v>
                </c:pt>
                <c:pt idx="21">
                  <c:v>-323661.52991667535</c:v>
                </c:pt>
                <c:pt idx="22">
                  <c:v>-330074.8168013753</c:v>
                </c:pt>
                <c:pt idx="23">
                  <c:v>-342630.51795888494</c:v>
                </c:pt>
                <c:pt idx="24">
                  <c:v>-354257.85971340083</c:v>
                </c:pt>
                <c:pt idx="25">
                  <c:v>-354634.9434561932</c:v>
                </c:pt>
                <c:pt idx="26">
                  <c:v>-351825.6959031474</c:v>
                </c:pt>
                <c:pt idx="27">
                  <c:v>-352451.32846575126</c:v>
                </c:pt>
                <c:pt idx="28">
                  <c:v>-355706.3254694505</c:v>
                </c:pt>
                <c:pt idx="29">
                  <c:v>-359984.64607792941</c:v>
                </c:pt>
                <c:pt idx="30">
                  <c:v>-360173.06404337374</c:v>
                </c:pt>
                <c:pt idx="31">
                  <c:v>-359642.55072201439</c:v>
                </c:pt>
                <c:pt idx="32">
                  <c:v>-354721.73233677301</c:v>
                </c:pt>
                <c:pt idx="33">
                  <c:v>-346767.10455926054</c:v>
                </c:pt>
                <c:pt idx="34">
                  <c:v>-337637.92118919786</c:v>
                </c:pt>
                <c:pt idx="35">
                  <c:v>-327988.29267044587</c:v>
                </c:pt>
                <c:pt idx="36">
                  <c:v>-321638.17960978096</c:v>
                </c:pt>
                <c:pt idx="37">
                  <c:v>-318276.2804002621</c:v>
                </c:pt>
                <c:pt idx="38">
                  <c:v>-318417.71291640657</c:v>
                </c:pt>
                <c:pt idx="39">
                  <c:v>-321547.7339193346</c:v>
                </c:pt>
                <c:pt idx="40">
                  <c:v>-328368.53929879202</c:v>
                </c:pt>
                <c:pt idx="41">
                  <c:v>-336226.4448630588</c:v>
                </c:pt>
                <c:pt idx="42">
                  <c:v>-348095.97888194857</c:v>
                </c:pt>
                <c:pt idx="43">
                  <c:v>-358887.36429820175</c:v>
                </c:pt>
                <c:pt idx="44">
                  <c:v>-351763.18862233812</c:v>
                </c:pt>
                <c:pt idx="45">
                  <c:v>-339688.87744066201</c:v>
                </c:pt>
                <c:pt idx="46">
                  <c:v>-330905.81937408086</c:v>
                </c:pt>
                <c:pt idx="47">
                  <c:v>-320924.59469743905</c:v>
                </c:pt>
                <c:pt idx="48">
                  <c:v>-317369.96534546569</c:v>
                </c:pt>
                <c:pt idx="49">
                  <c:v>-318941.10465921985</c:v>
                </c:pt>
                <c:pt idx="50">
                  <c:v>-325515.52961686556</c:v>
                </c:pt>
                <c:pt idx="51">
                  <c:v>-332604.92856455356</c:v>
                </c:pt>
                <c:pt idx="52">
                  <c:v>-335285.58157176495</c:v>
                </c:pt>
                <c:pt idx="53">
                  <c:v>-335528.70469433611</c:v>
                </c:pt>
                <c:pt idx="54">
                  <c:v>-329963.69058623997</c:v>
                </c:pt>
                <c:pt idx="55">
                  <c:v>-322953.06004674244</c:v>
                </c:pt>
                <c:pt idx="56">
                  <c:v>-317848.24396596756</c:v>
                </c:pt>
                <c:pt idx="57">
                  <c:v>-312213.11165132507</c:v>
                </c:pt>
                <c:pt idx="58">
                  <c:v>-307410.09817805217</c:v>
                </c:pt>
                <c:pt idx="59">
                  <c:v>-302154.6708270096</c:v>
                </c:pt>
                <c:pt idx="60">
                  <c:v>-294306.4414286355</c:v>
                </c:pt>
                <c:pt idx="61">
                  <c:v>-290085.55063679896</c:v>
                </c:pt>
                <c:pt idx="62">
                  <c:v>-285376.19229836966</c:v>
                </c:pt>
                <c:pt idx="63">
                  <c:v>-280067.21863321506</c:v>
                </c:pt>
                <c:pt idx="64">
                  <c:v>-277615.1628522441</c:v>
                </c:pt>
                <c:pt idx="65">
                  <c:v>-272639.41561036481</c:v>
                </c:pt>
                <c:pt idx="66">
                  <c:v>-272046.25959665026</c:v>
                </c:pt>
                <c:pt idx="67">
                  <c:v>-280618.11031545565</c:v>
                </c:pt>
                <c:pt idx="68">
                  <c:v>-266195.67170745396</c:v>
                </c:pt>
                <c:pt idx="69">
                  <c:v>-241566.05698107131</c:v>
                </c:pt>
                <c:pt idx="70">
                  <c:v>-234007.39021098433</c:v>
                </c:pt>
                <c:pt idx="71">
                  <c:v>-221603.22577162526</c:v>
                </c:pt>
                <c:pt idx="72">
                  <c:v>-211439.32720368975</c:v>
                </c:pt>
                <c:pt idx="73">
                  <c:v>-206421.70924095949</c:v>
                </c:pt>
                <c:pt idx="74">
                  <c:v>-198398.21827537339</c:v>
                </c:pt>
                <c:pt idx="75">
                  <c:v>-193757.64373429603</c:v>
                </c:pt>
                <c:pt idx="76">
                  <c:v>-188149.55598422932</c:v>
                </c:pt>
                <c:pt idx="77">
                  <c:v>-183942.927153942</c:v>
                </c:pt>
                <c:pt idx="78">
                  <c:v>-180519.22686538307</c:v>
                </c:pt>
                <c:pt idx="79">
                  <c:v>-175187.79899422795</c:v>
                </c:pt>
                <c:pt idx="80">
                  <c:v>-170851.67342337995</c:v>
                </c:pt>
                <c:pt idx="81">
                  <c:v>-170100.12015589402</c:v>
                </c:pt>
                <c:pt idx="82">
                  <c:v>-170322.5162682755</c:v>
                </c:pt>
                <c:pt idx="83">
                  <c:v>-176142.93513189076</c:v>
                </c:pt>
                <c:pt idx="84">
                  <c:v>-183461.49923719617</c:v>
                </c:pt>
                <c:pt idx="85">
                  <c:v>-183519.95631952255</c:v>
                </c:pt>
                <c:pt idx="86">
                  <c:v>-187429.19636002599</c:v>
                </c:pt>
                <c:pt idx="87">
                  <c:v>-187045.41393965174</c:v>
                </c:pt>
                <c:pt idx="88">
                  <c:v>-185953.12410602596</c:v>
                </c:pt>
                <c:pt idx="89">
                  <c:v>-187403.40040172375</c:v>
                </c:pt>
                <c:pt idx="90">
                  <c:v>-184750.55846140053</c:v>
                </c:pt>
                <c:pt idx="91">
                  <c:v>-182912.77638739612</c:v>
                </c:pt>
                <c:pt idx="92">
                  <c:v>-182765.80676429492</c:v>
                </c:pt>
                <c:pt idx="93">
                  <c:v>-182115.34695993713</c:v>
                </c:pt>
                <c:pt idx="94">
                  <c:v>-171453.78508379057</c:v>
                </c:pt>
                <c:pt idx="95">
                  <c:v>-153206.22662560359</c:v>
                </c:pt>
                <c:pt idx="96">
                  <c:v>-145548.74517632381</c:v>
                </c:pt>
                <c:pt idx="97">
                  <c:v>-147027.07659218082</c:v>
                </c:pt>
                <c:pt idx="98">
                  <c:v>-149220.50555561978</c:v>
                </c:pt>
                <c:pt idx="99">
                  <c:v>-153010.42970441483</c:v>
                </c:pt>
                <c:pt idx="100">
                  <c:v>-155553.80954034781</c:v>
                </c:pt>
                <c:pt idx="101">
                  <c:v>-151799.2364548973</c:v>
                </c:pt>
                <c:pt idx="102">
                  <c:v>-146565.68929178259</c:v>
                </c:pt>
                <c:pt idx="103">
                  <c:v>-143139.25456252793</c:v>
                </c:pt>
                <c:pt idx="104">
                  <c:v>-140569.03846507357</c:v>
                </c:pt>
                <c:pt idx="105">
                  <c:v>-135072.13345460146</c:v>
                </c:pt>
              </c:numCache>
            </c:numRef>
          </c:val>
        </c:ser>
        <c:ser>
          <c:idx val="2"/>
          <c:order val="2"/>
          <c:tx>
            <c:strRef>
              <c:f>Australia!$AA$5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val>
            <c:numRef>
              <c:f>Australia!$AA$6:$AA$111</c:f>
              <c:numCache>
                <c:formatCode>0</c:formatCode>
                <c:ptCount val="106"/>
                <c:pt idx="0">
                  <c:v>-304719</c:v>
                </c:pt>
                <c:pt idx="1">
                  <c:v>-309729</c:v>
                </c:pt>
                <c:pt idx="2">
                  <c:v>-312483</c:v>
                </c:pt>
                <c:pt idx="3">
                  <c:v>-306360.5</c:v>
                </c:pt>
                <c:pt idx="4">
                  <c:v>-303514.5</c:v>
                </c:pt>
                <c:pt idx="5">
                  <c:v>-305556.5</c:v>
                </c:pt>
                <c:pt idx="6">
                  <c:v>-303814.5</c:v>
                </c:pt>
                <c:pt idx="7">
                  <c:v>-300698.5</c:v>
                </c:pt>
                <c:pt idx="8">
                  <c:v>-298167.5</c:v>
                </c:pt>
                <c:pt idx="9">
                  <c:v>-293363.5</c:v>
                </c:pt>
                <c:pt idx="10">
                  <c:v>-286231.5</c:v>
                </c:pt>
                <c:pt idx="11">
                  <c:v>-282122</c:v>
                </c:pt>
                <c:pt idx="12">
                  <c:v>-279966</c:v>
                </c:pt>
                <c:pt idx="13">
                  <c:v>-281447</c:v>
                </c:pt>
                <c:pt idx="14">
                  <c:v>-283973</c:v>
                </c:pt>
                <c:pt idx="15">
                  <c:v>-285592.5</c:v>
                </c:pt>
                <c:pt idx="16">
                  <c:v>-287259.5</c:v>
                </c:pt>
                <c:pt idx="17">
                  <c:v>-291308.5</c:v>
                </c:pt>
                <c:pt idx="18">
                  <c:v>-299305.5</c:v>
                </c:pt>
                <c:pt idx="19">
                  <c:v>-311826.5</c:v>
                </c:pt>
                <c:pt idx="20">
                  <c:v>-318299</c:v>
                </c:pt>
                <c:pt idx="21">
                  <c:v>-320669.5</c:v>
                </c:pt>
                <c:pt idx="22">
                  <c:v>-326674</c:v>
                </c:pt>
                <c:pt idx="23">
                  <c:v>-339098.5</c:v>
                </c:pt>
                <c:pt idx="24">
                  <c:v>-350235</c:v>
                </c:pt>
                <c:pt idx="25">
                  <c:v>-350524</c:v>
                </c:pt>
                <c:pt idx="26">
                  <c:v>-347421</c:v>
                </c:pt>
                <c:pt idx="27">
                  <c:v>-347896</c:v>
                </c:pt>
                <c:pt idx="28">
                  <c:v>-350867</c:v>
                </c:pt>
                <c:pt idx="29">
                  <c:v>-354519</c:v>
                </c:pt>
                <c:pt idx="30">
                  <c:v>-354746.5</c:v>
                </c:pt>
                <c:pt idx="31">
                  <c:v>-353660.5</c:v>
                </c:pt>
                <c:pt idx="32">
                  <c:v>-348413</c:v>
                </c:pt>
                <c:pt idx="33">
                  <c:v>-340265.5</c:v>
                </c:pt>
                <c:pt idx="34">
                  <c:v>-331020</c:v>
                </c:pt>
                <c:pt idx="35">
                  <c:v>-320971</c:v>
                </c:pt>
                <c:pt idx="36">
                  <c:v>-314117</c:v>
                </c:pt>
                <c:pt idx="37">
                  <c:v>-310218</c:v>
                </c:pt>
                <c:pt idx="38">
                  <c:v>-309606</c:v>
                </c:pt>
                <c:pt idx="39">
                  <c:v>-312020.5</c:v>
                </c:pt>
                <c:pt idx="40">
                  <c:v>-317604</c:v>
                </c:pt>
                <c:pt idx="41">
                  <c:v>-324717.5</c:v>
                </c:pt>
                <c:pt idx="42">
                  <c:v>-335225.5</c:v>
                </c:pt>
                <c:pt idx="43">
                  <c:v>-344693</c:v>
                </c:pt>
                <c:pt idx="44">
                  <c:v>-337628.5</c:v>
                </c:pt>
                <c:pt idx="45">
                  <c:v>-325227.5</c:v>
                </c:pt>
                <c:pt idx="46">
                  <c:v>-316328.5</c:v>
                </c:pt>
                <c:pt idx="47">
                  <c:v>-306205</c:v>
                </c:pt>
                <c:pt idx="48">
                  <c:v>-302046</c:v>
                </c:pt>
                <c:pt idx="49">
                  <c:v>-302645.5</c:v>
                </c:pt>
                <c:pt idx="50">
                  <c:v>-307785.5</c:v>
                </c:pt>
                <c:pt idx="51">
                  <c:v>-313422.5</c:v>
                </c:pt>
                <c:pt idx="52">
                  <c:v>-314817.5</c:v>
                </c:pt>
                <c:pt idx="53">
                  <c:v>-313962</c:v>
                </c:pt>
                <c:pt idx="54">
                  <c:v>-307987</c:v>
                </c:pt>
                <c:pt idx="55">
                  <c:v>-299831.5</c:v>
                </c:pt>
                <c:pt idx="56">
                  <c:v>-293940</c:v>
                </c:pt>
                <c:pt idx="57">
                  <c:v>-287042.5</c:v>
                </c:pt>
                <c:pt idx="58">
                  <c:v>-281539</c:v>
                </c:pt>
                <c:pt idx="59">
                  <c:v>-275325</c:v>
                </c:pt>
                <c:pt idx="60">
                  <c:v>-266854.5</c:v>
                </c:pt>
                <c:pt idx="61">
                  <c:v>-261030</c:v>
                </c:pt>
                <c:pt idx="62">
                  <c:v>-254705</c:v>
                </c:pt>
                <c:pt idx="63">
                  <c:v>-248254.5</c:v>
                </c:pt>
                <c:pt idx="64">
                  <c:v>-243799.5</c:v>
                </c:pt>
                <c:pt idx="65">
                  <c:v>-237520</c:v>
                </c:pt>
                <c:pt idx="66">
                  <c:v>-234453</c:v>
                </c:pt>
                <c:pt idx="67">
                  <c:v>-239175</c:v>
                </c:pt>
                <c:pt idx="68">
                  <c:v>-224157</c:v>
                </c:pt>
                <c:pt idx="69">
                  <c:v>-200597</c:v>
                </c:pt>
                <c:pt idx="70">
                  <c:v>-191159.5</c:v>
                </c:pt>
                <c:pt idx="71">
                  <c:v>-176809.5</c:v>
                </c:pt>
                <c:pt idx="72">
                  <c:v>-165433</c:v>
                </c:pt>
                <c:pt idx="73">
                  <c:v>-157240.5</c:v>
                </c:pt>
                <c:pt idx="74">
                  <c:v>-147684</c:v>
                </c:pt>
                <c:pt idx="75">
                  <c:v>-140320</c:v>
                </c:pt>
                <c:pt idx="76">
                  <c:v>-132018</c:v>
                </c:pt>
                <c:pt idx="77">
                  <c:v>-124224.5</c:v>
                </c:pt>
                <c:pt idx="78">
                  <c:v>-117293.5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Australia!$D$6:$D$111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Australia!$V$6:$V$111</c:f>
              <c:numCache>
                <c:formatCode>General</c:formatCode>
                <c:ptCount val="106"/>
                <c:pt idx="0">
                  <c:v>-303866</c:v>
                </c:pt>
                <c:pt idx="1">
                  <c:v>-307044</c:v>
                </c:pt>
                <c:pt idx="2">
                  <c:v>-312244</c:v>
                </c:pt>
                <c:pt idx="3">
                  <c:v>-302788</c:v>
                </c:pt>
                <c:pt idx="4">
                  <c:v>-300787</c:v>
                </c:pt>
                <c:pt idx="5">
                  <c:v>-300844</c:v>
                </c:pt>
                <c:pt idx="6">
                  <c:v>-302272</c:v>
                </c:pt>
                <c:pt idx="7">
                  <c:v>-292152</c:v>
                </c:pt>
                <c:pt idx="8">
                  <c:v>-270849</c:v>
                </c:pt>
                <c:pt idx="9">
                  <c:v>-264493</c:v>
                </c:pt>
                <c:pt idx="10">
                  <c:v>-254246</c:v>
                </c:pt>
                <c:pt idx="11">
                  <c:v>-251161</c:v>
                </c:pt>
                <c:pt idx="12">
                  <c:v>-250988</c:v>
                </c:pt>
                <c:pt idx="13">
                  <c:v>-246394</c:v>
                </c:pt>
                <c:pt idx="14">
                  <c:v>-249636</c:v>
                </c:pt>
                <c:pt idx="15">
                  <c:v>-248870</c:v>
                </c:pt>
                <c:pt idx="16">
                  <c:v>-249616</c:v>
                </c:pt>
                <c:pt idx="17">
                  <c:v>-251842</c:v>
                </c:pt>
                <c:pt idx="18">
                  <c:v>-253834</c:v>
                </c:pt>
                <c:pt idx="19">
                  <c:v>-256190</c:v>
                </c:pt>
                <c:pt idx="20">
                  <c:v>-258051</c:v>
                </c:pt>
                <c:pt idx="21">
                  <c:v>-260229</c:v>
                </c:pt>
                <c:pt idx="22">
                  <c:v>-264151</c:v>
                </c:pt>
                <c:pt idx="23">
                  <c:v>-257247</c:v>
                </c:pt>
                <c:pt idx="24">
                  <c:v>-262648</c:v>
                </c:pt>
                <c:pt idx="25">
                  <c:v>-250853</c:v>
                </c:pt>
                <c:pt idx="26">
                  <c:v>-246193</c:v>
                </c:pt>
                <c:pt idx="27">
                  <c:v>-243959</c:v>
                </c:pt>
                <c:pt idx="28">
                  <c:v>-243408</c:v>
                </c:pt>
                <c:pt idx="29">
                  <c:v>-247348</c:v>
                </c:pt>
                <c:pt idx="30">
                  <c:v>-234034</c:v>
                </c:pt>
                <c:pt idx="31">
                  <c:v>-242570</c:v>
                </c:pt>
                <c:pt idx="32">
                  <c:v>-239903</c:v>
                </c:pt>
                <c:pt idx="33">
                  <c:v>-235842</c:v>
                </c:pt>
                <c:pt idx="34">
                  <c:v>-225527</c:v>
                </c:pt>
                <c:pt idx="35">
                  <c:v>-223129</c:v>
                </c:pt>
                <c:pt idx="36">
                  <c:v>-224181</c:v>
                </c:pt>
                <c:pt idx="37">
                  <c:v>-226291</c:v>
                </c:pt>
                <c:pt idx="38">
                  <c:v>-227810</c:v>
                </c:pt>
                <c:pt idx="39">
                  <c:v>-233012</c:v>
                </c:pt>
                <c:pt idx="40">
                  <c:v>-245177</c:v>
                </c:pt>
                <c:pt idx="41">
                  <c:v>-247670</c:v>
                </c:pt>
                <c:pt idx="42">
                  <c:v>-264969</c:v>
                </c:pt>
                <c:pt idx="43">
                  <c:v>-276361</c:v>
                </c:pt>
                <c:pt idx="44">
                  <c:v>-257516</c:v>
                </c:pt>
                <c:pt idx="45">
                  <c:v>-250175</c:v>
                </c:pt>
                <c:pt idx="46">
                  <c:v>-240906</c:v>
                </c:pt>
                <c:pt idx="47">
                  <c:v>-229296</c:v>
                </c:pt>
                <c:pt idx="48">
                  <c:v>-223731</c:v>
                </c:pt>
                <c:pt idx="49">
                  <c:v>-222854</c:v>
                </c:pt>
                <c:pt idx="50">
                  <c:v>-229149</c:v>
                </c:pt>
                <c:pt idx="51">
                  <c:v>-235689</c:v>
                </c:pt>
                <c:pt idx="52">
                  <c:v>-237081</c:v>
                </c:pt>
                <c:pt idx="53">
                  <c:v>-239986</c:v>
                </c:pt>
                <c:pt idx="54">
                  <c:v>-230326</c:v>
                </c:pt>
                <c:pt idx="55">
                  <c:v>-226976</c:v>
                </c:pt>
                <c:pt idx="56">
                  <c:v>-222504</c:v>
                </c:pt>
                <c:pt idx="57">
                  <c:v>-220358</c:v>
                </c:pt>
                <c:pt idx="58">
                  <c:v>-212133</c:v>
                </c:pt>
                <c:pt idx="59">
                  <c:v>-207677</c:v>
                </c:pt>
                <c:pt idx="60">
                  <c:v>-202256</c:v>
                </c:pt>
                <c:pt idx="61">
                  <c:v>-202235</c:v>
                </c:pt>
                <c:pt idx="62">
                  <c:v>-201650</c:v>
                </c:pt>
                <c:pt idx="63">
                  <c:v>-193298</c:v>
                </c:pt>
                <c:pt idx="64">
                  <c:v>-190591</c:v>
                </c:pt>
                <c:pt idx="65">
                  <c:v>-181261</c:v>
                </c:pt>
                <c:pt idx="66">
                  <c:v>-177976</c:v>
                </c:pt>
                <c:pt idx="67">
                  <c:v>-182384</c:v>
                </c:pt>
                <c:pt idx="68">
                  <c:v>-176379</c:v>
                </c:pt>
                <c:pt idx="69">
                  <c:v>-160560</c:v>
                </c:pt>
                <c:pt idx="70">
                  <c:v>-153344</c:v>
                </c:pt>
                <c:pt idx="71">
                  <c:v>-149295</c:v>
                </c:pt>
                <c:pt idx="72">
                  <c:v>-136708</c:v>
                </c:pt>
                <c:pt idx="73">
                  <c:v>-134525</c:v>
                </c:pt>
                <c:pt idx="74">
                  <c:v>-126347</c:v>
                </c:pt>
                <c:pt idx="75">
                  <c:v>-122891</c:v>
                </c:pt>
                <c:pt idx="76">
                  <c:v>-120415</c:v>
                </c:pt>
                <c:pt idx="77">
                  <c:v>-119131</c:v>
                </c:pt>
                <c:pt idx="78">
                  <c:v>-116073</c:v>
                </c:pt>
                <c:pt idx="79">
                  <c:v>-111325</c:v>
                </c:pt>
                <c:pt idx="80">
                  <c:v>-109475</c:v>
                </c:pt>
                <c:pt idx="81">
                  <c:v>-111269</c:v>
                </c:pt>
                <c:pt idx="82">
                  <c:v>-110933</c:v>
                </c:pt>
                <c:pt idx="83">
                  <c:v>-118509</c:v>
                </c:pt>
                <c:pt idx="84">
                  <c:v>-128399</c:v>
                </c:pt>
                <c:pt idx="85">
                  <c:v>-129480</c:v>
                </c:pt>
                <c:pt idx="86">
                  <c:v>-134078</c:v>
                </c:pt>
                <c:pt idx="87">
                  <c:v>-133698</c:v>
                </c:pt>
                <c:pt idx="88">
                  <c:v>-133162</c:v>
                </c:pt>
                <c:pt idx="89">
                  <c:v>-135792</c:v>
                </c:pt>
                <c:pt idx="90">
                  <c:v>-134927</c:v>
                </c:pt>
                <c:pt idx="91">
                  <c:v>-135222</c:v>
                </c:pt>
                <c:pt idx="92">
                  <c:v>-137496</c:v>
                </c:pt>
                <c:pt idx="93">
                  <c:v>-136198</c:v>
                </c:pt>
                <c:pt idx="94">
                  <c:v>-136406</c:v>
                </c:pt>
                <c:pt idx="95">
                  <c:v>-122290</c:v>
                </c:pt>
                <c:pt idx="96">
                  <c:v>-125739</c:v>
                </c:pt>
                <c:pt idx="97">
                  <c:v>-129965</c:v>
                </c:pt>
                <c:pt idx="98">
                  <c:v>-131426</c:v>
                </c:pt>
                <c:pt idx="99">
                  <c:v>-134871</c:v>
                </c:pt>
                <c:pt idx="100">
                  <c:v>-137983</c:v>
                </c:pt>
                <c:pt idx="101">
                  <c:v>-135714</c:v>
                </c:pt>
                <c:pt idx="102">
                  <c:v>-133088</c:v>
                </c:pt>
                <c:pt idx="103">
                  <c:v>-122193</c:v>
                </c:pt>
                <c:pt idx="104">
                  <c:v>-116801</c:v>
                </c:pt>
                <c:pt idx="105">
                  <c:v>-114071</c:v>
                </c:pt>
              </c:numCache>
            </c:numRef>
          </c:val>
        </c:ser>
        <c:ser>
          <c:idx val="3"/>
          <c:order val="4"/>
          <c:tx>
            <c:strRef>
              <c:f>Australia!$AB$5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val>
            <c:numRef>
              <c:f>Australia!$AB$6:$AB$111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-111325</c:v>
                </c:pt>
                <c:pt idx="80">
                  <c:v>-109475</c:v>
                </c:pt>
                <c:pt idx="81">
                  <c:v>-111269</c:v>
                </c:pt>
                <c:pt idx="82">
                  <c:v>-110933</c:v>
                </c:pt>
                <c:pt idx="83">
                  <c:v>-118509</c:v>
                </c:pt>
                <c:pt idx="84">
                  <c:v>-128399</c:v>
                </c:pt>
                <c:pt idx="85">
                  <c:v>-129480</c:v>
                </c:pt>
                <c:pt idx="86">
                  <c:v>-134078</c:v>
                </c:pt>
                <c:pt idx="87">
                  <c:v>-133698</c:v>
                </c:pt>
                <c:pt idx="88">
                  <c:v>-133162</c:v>
                </c:pt>
                <c:pt idx="89">
                  <c:v>-135792</c:v>
                </c:pt>
                <c:pt idx="90">
                  <c:v>-134927</c:v>
                </c:pt>
                <c:pt idx="91">
                  <c:v>-135222</c:v>
                </c:pt>
                <c:pt idx="92">
                  <c:v>-137496</c:v>
                </c:pt>
                <c:pt idx="93">
                  <c:v>-136198</c:v>
                </c:pt>
                <c:pt idx="94">
                  <c:v>-136406</c:v>
                </c:pt>
                <c:pt idx="95">
                  <c:v>-122290</c:v>
                </c:pt>
                <c:pt idx="96">
                  <c:v>-125739</c:v>
                </c:pt>
                <c:pt idx="97">
                  <c:v>-129965</c:v>
                </c:pt>
                <c:pt idx="98">
                  <c:v>-131426</c:v>
                </c:pt>
                <c:pt idx="99">
                  <c:v>-134871</c:v>
                </c:pt>
                <c:pt idx="100">
                  <c:v>-137983</c:v>
                </c:pt>
                <c:pt idx="101">
                  <c:v>-135714</c:v>
                </c:pt>
                <c:pt idx="102">
                  <c:v>-133088</c:v>
                </c:pt>
                <c:pt idx="103">
                  <c:v>-122193</c:v>
                </c:pt>
                <c:pt idx="104">
                  <c:v>-116801</c:v>
                </c:pt>
                <c:pt idx="105">
                  <c:v>-114071</c:v>
                </c:pt>
              </c:numCache>
            </c:numRef>
          </c:val>
        </c:ser>
        <c:ser>
          <c:idx val="4"/>
          <c:order val="5"/>
          <c:tx>
            <c:strRef>
              <c:f>Australia!$AC$5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val>
            <c:numRef>
              <c:f>Australia!$AC$6:$AC$111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val>
            <c:numRef>
              <c:f>Australia!$AE$6:$AE$111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8"/>
          <c:order val="7"/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val>
            <c:numRef>
              <c:f>Australia!$AF$6:$AF$111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val>
            <c:numRef>
              <c:f>Australia!$AG$6:$AG$111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0"/>
          <c:order val="9"/>
          <c:tx>
            <c:strRef>
              <c:f>Australia!$W$5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val>
            <c:numRef>
              <c:f>Australia!$W$6:$W$111</c:f>
              <c:numCache>
                <c:formatCode>0</c:formatCode>
                <c:ptCount val="106"/>
                <c:pt idx="0">
                  <c:v>-304719</c:v>
                </c:pt>
                <c:pt idx="1">
                  <c:v>-309729</c:v>
                </c:pt>
                <c:pt idx="2">
                  <c:v>-312483</c:v>
                </c:pt>
                <c:pt idx="3">
                  <c:v>-306360.5</c:v>
                </c:pt>
                <c:pt idx="4">
                  <c:v>-303514.5</c:v>
                </c:pt>
                <c:pt idx="5">
                  <c:v>-305556.5</c:v>
                </c:pt>
                <c:pt idx="6">
                  <c:v>-303814.5</c:v>
                </c:pt>
                <c:pt idx="7">
                  <c:v>-300698.5</c:v>
                </c:pt>
                <c:pt idx="8">
                  <c:v>-298167.5</c:v>
                </c:pt>
                <c:pt idx="9">
                  <c:v>-293363.5</c:v>
                </c:pt>
                <c:pt idx="10">
                  <c:v>-286231.5</c:v>
                </c:pt>
                <c:pt idx="11">
                  <c:v>-282122</c:v>
                </c:pt>
                <c:pt idx="12">
                  <c:v>-279966</c:v>
                </c:pt>
                <c:pt idx="13">
                  <c:v>-281447</c:v>
                </c:pt>
                <c:pt idx="14">
                  <c:v>-283973</c:v>
                </c:pt>
                <c:pt idx="15">
                  <c:v>-285592.5</c:v>
                </c:pt>
                <c:pt idx="16">
                  <c:v>-287259.5</c:v>
                </c:pt>
                <c:pt idx="17">
                  <c:v>-291308.5</c:v>
                </c:pt>
                <c:pt idx="18">
                  <c:v>-299305.5</c:v>
                </c:pt>
                <c:pt idx="19">
                  <c:v>-311826.5</c:v>
                </c:pt>
                <c:pt idx="20">
                  <c:v>-318299</c:v>
                </c:pt>
                <c:pt idx="21">
                  <c:v>-320669.5</c:v>
                </c:pt>
                <c:pt idx="22">
                  <c:v>-326674</c:v>
                </c:pt>
                <c:pt idx="23">
                  <c:v>-339098.5</c:v>
                </c:pt>
                <c:pt idx="24">
                  <c:v>-350235</c:v>
                </c:pt>
                <c:pt idx="25">
                  <c:v>-350524</c:v>
                </c:pt>
                <c:pt idx="26">
                  <c:v>-347421</c:v>
                </c:pt>
                <c:pt idx="27">
                  <c:v>-347896</c:v>
                </c:pt>
                <c:pt idx="28">
                  <c:v>-350867</c:v>
                </c:pt>
                <c:pt idx="29">
                  <c:v>-354519</c:v>
                </c:pt>
                <c:pt idx="30">
                  <c:v>-354746.5</c:v>
                </c:pt>
                <c:pt idx="31">
                  <c:v>-353660.5</c:v>
                </c:pt>
                <c:pt idx="32">
                  <c:v>-348413</c:v>
                </c:pt>
                <c:pt idx="33">
                  <c:v>-340265.5</c:v>
                </c:pt>
                <c:pt idx="34">
                  <c:v>-331020</c:v>
                </c:pt>
                <c:pt idx="35">
                  <c:v>-320971</c:v>
                </c:pt>
                <c:pt idx="36">
                  <c:v>-314117</c:v>
                </c:pt>
                <c:pt idx="37">
                  <c:v>-310218</c:v>
                </c:pt>
                <c:pt idx="38">
                  <c:v>-309606</c:v>
                </c:pt>
                <c:pt idx="39">
                  <c:v>-312020.5</c:v>
                </c:pt>
                <c:pt idx="40">
                  <c:v>-317604</c:v>
                </c:pt>
                <c:pt idx="41">
                  <c:v>-324717.5</c:v>
                </c:pt>
                <c:pt idx="42">
                  <c:v>-335225.5</c:v>
                </c:pt>
                <c:pt idx="43">
                  <c:v>-344693</c:v>
                </c:pt>
                <c:pt idx="44">
                  <c:v>-337628.5</c:v>
                </c:pt>
                <c:pt idx="45">
                  <c:v>-325227.5</c:v>
                </c:pt>
                <c:pt idx="46">
                  <c:v>-316328.5</c:v>
                </c:pt>
                <c:pt idx="47">
                  <c:v>-306205</c:v>
                </c:pt>
                <c:pt idx="48">
                  <c:v>-302046</c:v>
                </c:pt>
                <c:pt idx="49">
                  <c:v>-302645.5</c:v>
                </c:pt>
                <c:pt idx="50">
                  <c:v>-307785.5</c:v>
                </c:pt>
                <c:pt idx="51">
                  <c:v>-313422.5</c:v>
                </c:pt>
                <c:pt idx="52">
                  <c:v>-314817.5</c:v>
                </c:pt>
                <c:pt idx="53">
                  <c:v>-313962</c:v>
                </c:pt>
                <c:pt idx="54">
                  <c:v>-307987</c:v>
                </c:pt>
                <c:pt idx="55">
                  <c:v>-299831.5</c:v>
                </c:pt>
                <c:pt idx="56">
                  <c:v>-293940</c:v>
                </c:pt>
                <c:pt idx="57">
                  <c:v>-287042.5</c:v>
                </c:pt>
                <c:pt idx="58">
                  <c:v>-281539</c:v>
                </c:pt>
                <c:pt idx="59">
                  <c:v>-275325</c:v>
                </c:pt>
                <c:pt idx="60">
                  <c:v>-266854.5</c:v>
                </c:pt>
                <c:pt idx="61">
                  <c:v>-261030</c:v>
                </c:pt>
                <c:pt idx="62">
                  <c:v>-254705</c:v>
                </c:pt>
                <c:pt idx="63">
                  <c:v>-248254.5</c:v>
                </c:pt>
                <c:pt idx="64">
                  <c:v>-243799.5</c:v>
                </c:pt>
                <c:pt idx="65">
                  <c:v>-237520</c:v>
                </c:pt>
                <c:pt idx="66">
                  <c:v>-234453</c:v>
                </c:pt>
                <c:pt idx="67">
                  <c:v>-239175</c:v>
                </c:pt>
                <c:pt idx="68">
                  <c:v>-224157</c:v>
                </c:pt>
                <c:pt idx="69">
                  <c:v>-200597</c:v>
                </c:pt>
                <c:pt idx="70">
                  <c:v>-191159.5</c:v>
                </c:pt>
                <c:pt idx="71">
                  <c:v>-176809.5</c:v>
                </c:pt>
                <c:pt idx="72">
                  <c:v>-165433</c:v>
                </c:pt>
                <c:pt idx="73">
                  <c:v>-157240.5</c:v>
                </c:pt>
                <c:pt idx="74">
                  <c:v>-147684</c:v>
                </c:pt>
                <c:pt idx="75">
                  <c:v>-140320</c:v>
                </c:pt>
                <c:pt idx="76">
                  <c:v>-132018</c:v>
                </c:pt>
                <c:pt idx="77">
                  <c:v>-124224.5</c:v>
                </c:pt>
                <c:pt idx="78">
                  <c:v>-117293.5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5209344"/>
        <c:axId val="135211264"/>
      </c:barChart>
      <c:catAx>
        <c:axId val="13520934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35211264"/>
        <c:crosses val="autoZero"/>
        <c:auto val="1"/>
        <c:lblAlgn val="ctr"/>
        <c:lblOffset val="1"/>
        <c:tickLblSkip val="5"/>
        <c:noMultiLvlLbl val="0"/>
      </c:catAx>
      <c:valAx>
        <c:axId val="135211264"/>
        <c:scaling>
          <c:orientation val="minMax"/>
          <c:max val="0"/>
          <c:min val="-5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352093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Australia!$D$6:$D$111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Australia!$Z$6:$Z$111</c:f>
              <c:numCache>
                <c:formatCode>0</c:formatCode>
                <c:ptCount val="106"/>
                <c:pt idx="0">
                  <c:v>-305645.7364666611</c:v>
                </c:pt>
                <c:pt idx="1">
                  <c:v>-311260.45087634306</c:v>
                </c:pt>
                <c:pt idx="2">
                  <c:v>-314079.82633327157</c:v>
                </c:pt>
                <c:pt idx="3">
                  <c:v>-308104.85962615791</c:v>
                </c:pt>
                <c:pt idx="4">
                  <c:v>-305425.52998151252</c:v>
                </c:pt>
                <c:pt idx="5">
                  <c:v>-307483.30019865249</c:v>
                </c:pt>
                <c:pt idx="6">
                  <c:v>-305293.10230696842</c:v>
                </c:pt>
                <c:pt idx="7">
                  <c:v>-302233.47597236099</c:v>
                </c:pt>
                <c:pt idx="8">
                  <c:v>-299743.55931623932</c:v>
                </c:pt>
                <c:pt idx="9">
                  <c:v>-295025.28428904427</c:v>
                </c:pt>
                <c:pt idx="10">
                  <c:v>-287818.5256043956</c:v>
                </c:pt>
                <c:pt idx="11">
                  <c:v>-283723.50852258853</c:v>
                </c:pt>
                <c:pt idx="12">
                  <c:v>-281653.76333333331</c:v>
                </c:pt>
                <c:pt idx="13">
                  <c:v>-283202.39769230771</c:v>
                </c:pt>
                <c:pt idx="14">
                  <c:v>-285795.13043040293</c:v>
                </c:pt>
                <c:pt idx="15">
                  <c:v>-287568.0317826618</c:v>
                </c:pt>
                <c:pt idx="16">
                  <c:v>-289171.34177568462</c:v>
                </c:pt>
                <c:pt idx="17">
                  <c:v>-293378.571583474</c:v>
                </c:pt>
                <c:pt idx="18">
                  <c:v>-301642.05266636959</c:v>
                </c:pt>
                <c:pt idx="19">
                  <c:v>-314342.3338723355</c:v>
                </c:pt>
                <c:pt idx="20">
                  <c:v>-321064.01180119812</c:v>
                </c:pt>
                <c:pt idx="21">
                  <c:v>-323661.52991667535</c:v>
                </c:pt>
                <c:pt idx="22">
                  <c:v>-330074.8168013753</c:v>
                </c:pt>
                <c:pt idx="23">
                  <c:v>-342630.51795888494</c:v>
                </c:pt>
                <c:pt idx="24">
                  <c:v>-354257.85971340083</c:v>
                </c:pt>
                <c:pt idx="25">
                  <c:v>-354634.9434561932</c:v>
                </c:pt>
                <c:pt idx="26">
                  <c:v>-351825.6959031474</c:v>
                </c:pt>
                <c:pt idx="27">
                  <c:v>-352451.32846575126</c:v>
                </c:pt>
                <c:pt idx="28">
                  <c:v>-355706.3254694505</c:v>
                </c:pt>
                <c:pt idx="29">
                  <c:v>-359984.64607792941</c:v>
                </c:pt>
                <c:pt idx="30">
                  <c:v>-360173.06404337374</c:v>
                </c:pt>
                <c:pt idx="31">
                  <c:v>-359642.55072201439</c:v>
                </c:pt>
                <c:pt idx="32">
                  <c:v>-354721.73233677301</c:v>
                </c:pt>
                <c:pt idx="33">
                  <c:v>-346767.10455926054</c:v>
                </c:pt>
                <c:pt idx="34">
                  <c:v>-337637.92118919786</c:v>
                </c:pt>
                <c:pt idx="35">
                  <c:v>-327988.29267044587</c:v>
                </c:pt>
                <c:pt idx="36">
                  <c:v>-321638.17960978096</c:v>
                </c:pt>
                <c:pt idx="37">
                  <c:v>-318276.2804002621</c:v>
                </c:pt>
                <c:pt idx="38">
                  <c:v>-318417.71291640657</c:v>
                </c:pt>
                <c:pt idx="39">
                  <c:v>-321547.7339193346</c:v>
                </c:pt>
                <c:pt idx="40">
                  <c:v>-328368.53929879202</c:v>
                </c:pt>
                <c:pt idx="41">
                  <c:v>-336226.4448630588</c:v>
                </c:pt>
                <c:pt idx="42">
                  <c:v>-348095.97888194857</c:v>
                </c:pt>
                <c:pt idx="43">
                  <c:v>-358887.36429820175</c:v>
                </c:pt>
                <c:pt idx="44">
                  <c:v>-351763.18862233812</c:v>
                </c:pt>
                <c:pt idx="45">
                  <c:v>-339688.87744066201</c:v>
                </c:pt>
                <c:pt idx="46">
                  <c:v>-330905.81937408086</c:v>
                </c:pt>
                <c:pt idx="47">
                  <c:v>-320924.59469743905</c:v>
                </c:pt>
                <c:pt idx="48">
                  <c:v>-317369.96534546569</c:v>
                </c:pt>
                <c:pt idx="49">
                  <c:v>-318941.10465921985</c:v>
                </c:pt>
                <c:pt idx="50">
                  <c:v>-325515.52961686556</c:v>
                </c:pt>
                <c:pt idx="51">
                  <c:v>-332604.92856455356</c:v>
                </c:pt>
                <c:pt idx="52">
                  <c:v>-335285.58157176495</c:v>
                </c:pt>
                <c:pt idx="53">
                  <c:v>-335528.70469433611</c:v>
                </c:pt>
                <c:pt idx="54">
                  <c:v>-329963.69058623997</c:v>
                </c:pt>
                <c:pt idx="55">
                  <c:v>-322953.06004674244</c:v>
                </c:pt>
                <c:pt idx="56">
                  <c:v>-317848.24396596756</c:v>
                </c:pt>
                <c:pt idx="57">
                  <c:v>-312213.11165132507</c:v>
                </c:pt>
                <c:pt idx="58">
                  <c:v>-307410.09817805217</c:v>
                </c:pt>
                <c:pt idx="59">
                  <c:v>-302154.6708270096</c:v>
                </c:pt>
                <c:pt idx="60">
                  <c:v>-294306.4414286355</c:v>
                </c:pt>
                <c:pt idx="61">
                  <c:v>-290085.55063679896</c:v>
                </c:pt>
                <c:pt idx="62">
                  <c:v>-285376.19229836966</c:v>
                </c:pt>
                <c:pt idx="63">
                  <c:v>-280067.21863321506</c:v>
                </c:pt>
                <c:pt idx="64">
                  <c:v>-277615.1628522441</c:v>
                </c:pt>
                <c:pt idx="65">
                  <c:v>-272639.41561036481</c:v>
                </c:pt>
                <c:pt idx="66">
                  <c:v>-272046.25959665026</c:v>
                </c:pt>
                <c:pt idx="67">
                  <c:v>-280618.11031545565</c:v>
                </c:pt>
                <c:pt idx="68">
                  <c:v>-266195.67170745396</c:v>
                </c:pt>
                <c:pt idx="69">
                  <c:v>-241566.05698107131</c:v>
                </c:pt>
                <c:pt idx="70">
                  <c:v>-234007.39021098433</c:v>
                </c:pt>
                <c:pt idx="71">
                  <c:v>-221603.22577162526</c:v>
                </c:pt>
                <c:pt idx="72">
                  <c:v>-211439.32720368975</c:v>
                </c:pt>
                <c:pt idx="73">
                  <c:v>-206421.70924095949</c:v>
                </c:pt>
                <c:pt idx="74">
                  <c:v>-198398.21827537339</c:v>
                </c:pt>
                <c:pt idx="75">
                  <c:v>-193757.64373429603</c:v>
                </c:pt>
                <c:pt idx="76">
                  <c:v>-188149.55598422932</c:v>
                </c:pt>
                <c:pt idx="77">
                  <c:v>-183942.927153942</c:v>
                </c:pt>
                <c:pt idx="78">
                  <c:v>-180519.22686538307</c:v>
                </c:pt>
                <c:pt idx="79">
                  <c:v>-175187.79899422795</c:v>
                </c:pt>
                <c:pt idx="80">
                  <c:v>-170851.67342337995</c:v>
                </c:pt>
                <c:pt idx="81">
                  <c:v>-170100.12015589402</c:v>
                </c:pt>
                <c:pt idx="82">
                  <c:v>-170322.5162682755</c:v>
                </c:pt>
                <c:pt idx="83">
                  <c:v>-176142.93513189076</c:v>
                </c:pt>
                <c:pt idx="84">
                  <c:v>-183461.49923719617</c:v>
                </c:pt>
                <c:pt idx="85">
                  <c:v>-183519.95631952255</c:v>
                </c:pt>
                <c:pt idx="86">
                  <c:v>-187429.19636002599</c:v>
                </c:pt>
                <c:pt idx="87">
                  <c:v>-187045.41393965174</c:v>
                </c:pt>
                <c:pt idx="88">
                  <c:v>-185953.12410602596</c:v>
                </c:pt>
                <c:pt idx="89">
                  <c:v>-187403.40040172375</c:v>
                </c:pt>
                <c:pt idx="90">
                  <c:v>-184750.55846140053</c:v>
                </c:pt>
                <c:pt idx="91">
                  <c:v>-182912.77638739612</c:v>
                </c:pt>
                <c:pt idx="92">
                  <c:v>-182765.80676429492</c:v>
                </c:pt>
                <c:pt idx="93">
                  <c:v>-182115.34695993713</c:v>
                </c:pt>
                <c:pt idx="94">
                  <c:v>-171453.78508379057</c:v>
                </c:pt>
                <c:pt idx="95">
                  <c:v>-153206.22662560359</c:v>
                </c:pt>
                <c:pt idx="96">
                  <c:v>-145548.74517632381</c:v>
                </c:pt>
                <c:pt idx="97">
                  <c:v>-147027.07659218082</c:v>
                </c:pt>
                <c:pt idx="98">
                  <c:v>-149220.50555561978</c:v>
                </c:pt>
                <c:pt idx="99">
                  <c:v>-153010.42970441483</c:v>
                </c:pt>
                <c:pt idx="100">
                  <c:v>-155553.80954034781</c:v>
                </c:pt>
                <c:pt idx="101">
                  <c:v>-151799.2364548973</c:v>
                </c:pt>
                <c:pt idx="102">
                  <c:v>-146565.68929178259</c:v>
                </c:pt>
                <c:pt idx="103">
                  <c:v>-143139.25456252793</c:v>
                </c:pt>
                <c:pt idx="104">
                  <c:v>-140569.03846507357</c:v>
                </c:pt>
                <c:pt idx="105">
                  <c:v>-135072.13345460146</c:v>
                </c:pt>
              </c:numCache>
            </c:numRef>
          </c:val>
        </c:ser>
        <c:ser>
          <c:idx val="1"/>
          <c:order val="1"/>
          <c:tx>
            <c:strRef>
              <c:f>Australia!$Y$5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val>
            <c:numRef>
              <c:f>Australia!$Y$6:$Y$111</c:f>
              <c:numCache>
                <c:formatCode>0</c:formatCode>
                <c:ptCount val="106"/>
                <c:pt idx="0">
                  <c:v>-305645.7364666611</c:v>
                </c:pt>
                <c:pt idx="1">
                  <c:v>-311260.45087634306</c:v>
                </c:pt>
                <c:pt idx="2">
                  <c:v>-314079.82633327157</c:v>
                </c:pt>
                <c:pt idx="3">
                  <c:v>-308104.85962615791</c:v>
                </c:pt>
                <c:pt idx="4">
                  <c:v>-305425.52998151252</c:v>
                </c:pt>
                <c:pt idx="5">
                  <c:v>-307483.30019865249</c:v>
                </c:pt>
                <c:pt idx="6">
                  <c:v>-305293.10230696842</c:v>
                </c:pt>
                <c:pt idx="7">
                  <c:v>-302233.47597236099</c:v>
                </c:pt>
                <c:pt idx="8">
                  <c:v>-299743.55931623932</c:v>
                </c:pt>
                <c:pt idx="9">
                  <c:v>-295025.28428904427</c:v>
                </c:pt>
                <c:pt idx="10">
                  <c:v>-287818.5256043956</c:v>
                </c:pt>
                <c:pt idx="11">
                  <c:v>-283723.50852258853</c:v>
                </c:pt>
                <c:pt idx="12">
                  <c:v>-281653.76333333331</c:v>
                </c:pt>
                <c:pt idx="13">
                  <c:v>-283202.39769230771</c:v>
                </c:pt>
                <c:pt idx="14">
                  <c:v>-285795.13043040293</c:v>
                </c:pt>
                <c:pt idx="15">
                  <c:v>-287568.0317826618</c:v>
                </c:pt>
                <c:pt idx="16">
                  <c:v>-289171.34177568462</c:v>
                </c:pt>
                <c:pt idx="17">
                  <c:v>-293378.571583474</c:v>
                </c:pt>
                <c:pt idx="18">
                  <c:v>-301642.05266636959</c:v>
                </c:pt>
                <c:pt idx="19">
                  <c:v>-314342.3338723355</c:v>
                </c:pt>
                <c:pt idx="20">
                  <c:v>-321064.01180119812</c:v>
                </c:pt>
                <c:pt idx="21">
                  <c:v>-323661.52991667535</c:v>
                </c:pt>
                <c:pt idx="22">
                  <c:v>-330074.8168013753</c:v>
                </c:pt>
                <c:pt idx="23">
                  <c:v>-342630.51795888494</c:v>
                </c:pt>
                <c:pt idx="24">
                  <c:v>-354257.85971340083</c:v>
                </c:pt>
                <c:pt idx="25">
                  <c:v>-354634.9434561932</c:v>
                </c:pt>
                <c:pt idx="26">
                  <c:v>-351825.6959031474</c:v>
                </c:pt>
                <c:pt idx="27">
                  <c:v>-352451.32846575126</c:v>
                </c:pt>
                <c:pt idx="28">
                  <c:v>-355706.3254694505</c:v>
                </c:pt>
                <c:pt idx="29">
                  <c:v>-359984.64607792941</c:v>
                </c:pt>
                <c:pt idx="30">
                  <c:v>-360173.06404337374</c:v>
                </c:pt>
                <c:pt idx="31">
                  <c:v>-359642.55072201439</c:v>
                </c:pt>
                <c:pt idx="32">
                  <c:v>-354721.73233677301</c:v>
                </c:pt>
                <c:pt idx="33">
                  <c:v>-346767.10455926054</c:v>
                </c:pt>
                <c:pt idx="34">
                  <c:v>-337637.92118919786</c:v>
                </c:pt>
                <c:pt idx="35">
                  <c:v>-327988.29267044587</c:v>
                </c:pt>
                <c:pt idx="36">
                  <c:v>-321638.17960978096</c:v>
                </c:pt>
                <c:pt idx="37">
                  <c:v>-318276.2804002621</c:v>
                </c:pt>
                <c:pt idx="38">
                  <c:v>-318417.71291640657</c:v>
                </c:pt>
                <c:pt idx="39">
                  <c:v>-321547.7339193346</c:v>
                </c:pt>
                <c:pt idx="40">
                  <c:v>-328368.53929879202</c:v>
                </c:pt>
                <c:pt idx="41">
                  <c:v>-336226.4448630588</c:v>
                </c:pt>
                <c:pt idx="42">
                  <c:v>-348095.97888194857</c:v>
                </c:pt>
                <c:pt idx="43">
                  <c:v>-358887.36429820175</c:v>
                </c:pt>
                <c:pt idx="44">
                  <c:v>-351763.18862233812</c:v>
                </c:pt>
                <c:pt idx="45">
                  <c:v>-339688.87744066201</c:v>
                </c:pt>
                <c:pt idx="46">
                  <c:v>-330905.81937408086</c:v>
                </c:pt>
                <c:pt idx="47">
                  <c:v>-320924.59469743905</c:v>
                </c:pt>
                <c:pt idx="48">
                  <c:v>-317369.96534546569</c:v>
                </c:pt>
                <c:pt idx="49">
                  <c:v>-318941.10465921985</c:v>
                </c:pt>
                <c:pt idx="50">
                  <c:v>-325515.52961686556</c:v>
                </c:pt>
                <c:pt idx="51">
                  <c:v>-332604.92856455356</c:v>
                </c:pt>
                <c:pt idx="52">
                  <c:v>-335285.58157176495</c:v>
                </c:pt>
                <c:pt idx="53">
                  <c:v>-335528.70469433611</c:v>
                </c:pt>
                <c:pt idx="54">
                  <c:v>-329963.69058623997</c:v>
                </c:pt>
                <c:pt idx="55">
                  <c:v>-322953.06004674244</c:v>
                </c:pt>
                <c:pt idx="56">
                  <c:v>-317848.24396596756</c:v>
                </c:pt>
                <c:pt idx="57">
                  <c:v>-312213.11165132507</c:v>
                </c:pt>
                <c:pt idx="58">
                  <c:v>-307410.09817805217</c:v>
                </c:pt>
                <c:pt idx="59">
                  <c:v>-302154.6708270096</c:v>
                </c:pt>
                <c:pt idx="60">
                  <c:v>-294306.4414286355</c:v>
                </c:pt>
                <c:pt idx="61">
                  <c:v>-290085.55063679896</c:v>
                </c:pt>
                <c:pt idx="62">
                  <c:v>-285376.19229836966</c:v>
                </c:pt>
                <c:pt idx="63">
                  <c:v>-280067.21863321506</c:v>
                </c:pt>
                <c:pt idx="64">
                  <c:v>-277615.1628522441</c:v>
                </c:pt>
                <c:pt idx="65">
                  <c:v>-272639.41561036481</c:v>
                </c:pt>
                <c:pt idx="66">
                  <c:v>-272046.25959665026</c:v>
                </c:pt>
                <c:pt idx="67">
                  <c:v>-280618.11031545565</c:v>
                </c:pt>
                <c:pt idx="68">
                  <c:v>-266195.67170745396</c:v>
                </c:pt>
                <c:pt idx="69">
                  <c:v>-241566.05698107131</c:v>
                </c:pt>
                <c:pt idx="70">
                  <c:v>-234007.39021098433</c:v>
                </c:pt>
                <c:pt idx="71">
                  <c:v>-221603.22577162526</c:v>
                </c:pt>
                <c:pt idx="72">
                  <c:v>-211439.32720368975</c:v>
                </c:pt>
                <c:pt idx="73">
                  <c:v>-206421.70924095949</c:v>
                </c:pt>
                <c:pt idx="74">
                  <c:v>-198398.21827537339</c:v>
                </c:pt>
                <c:pt idx="75">
                  <c:v>-193757.64373429603</c:v>
                </c:pt>
                <c:pt idx="76">
                  <c:v>-188149.55598422932</c:v>
                </c:pt>
                <c:pt idx="77">
                  <c:v>-183942.927153942</c:v>
                </c:pt>
                <c:pt idx="78">
                  <c:v>-180519.22686538307</c:v>
                </c:pt>
                <c:pt idx="79">
                  <c:v>-175187.79899422795</c:v>
                </c:pt>
                <c:pt idx="80">
                  <c:v>-170851.67342337995</c:v>
                </c:pt>
                <c:pt idx="81">
                  <c:v>-170100.12015589402</c:v>
                </c:pt>
                <c:pt idx="82">
                  <c:v>-170322.5162682755</c:v>
                </c:pt>
                <c:pt idx="83">
                  <c:v>-176142.93513189076</c:v>
                </c:pt>
                <c:pt idx="84">
                  <c:v>-183461.49923719617</c:v>
                </c:pt>
                <c:pt idx="85">
                  <c:v>-183519.95631952255</c:v>
                </c:pt>
                <c:pt idx="86">
                  <c:v>-187429.19636002599</c:v>
                </c:pt>
                <c:pt idx="87">
                  <c:v>-187045.41393965174</c:v>
                </c:pt>
                <c:pt idx="88">
                  <c:v>-185953.12410602596</c:v>
                </c:pt>
                <c:pt idx="89">
                  <c:v>-187403.40040172375</c:v>
                </c:pt>
                <c:pt idx="90">
                  <c:v>-184750.55846140053</c:v>
                </c:pt>
                <c:pt idx="91">
                  <c:v>-182912.77638739612</c:v>
                </c:pt>
                <c:pt idx="92">
                  <c:v>-182765.80676429492</c:v>
                </c:pt>
                <c:pt idx="93">
                  <c:v>-182115.34695993713</c:v>
                </c:pt>
                <c:pt idx="94">
                  <c:v>-171453.78508379057</c:v>
                </c:pt>
                <c:pt idx="95">
                  <c:v>-153206.22662560359</c:v>
                </c:pt>
                <c:pt idx="96">
                  <c:v>-145548.74517632381</c:v>
                </c:pt>
                <c:pt idx="97">
                  <c:v>-147027.07659218082</c:v>
                </c:pt>
                <c:pt idx="98">
                  <c:v>-149220.50555561978</c:v>
                </c:pt>
                <c:pt idx="99">
                  <c:v>-153010.42970441483</c:v>
                </c:pt>
                <c:pt idx="100">
                  <c:v>-155553.80954034781</c:v>
                </c:pt>
                <c:pt idx="101">
                  <c:v>-151799.2364548973</c:v>
                </c:pt>
                <c:pt idx="102">
                  <c:v>-146565.68929178259</c:v>
                </c:pt>
                <c:pt idx="103">
                  <c:v>-143139.25456252793</c:v>
                </c:pt>
                <c:pt idx="104">
                  <c:v>-140569.03846507357</c:v>
                </c:pt>
                <c:pt idx="105">
                  <c:v>-135072.13345460146</c:v>
                </c:pt>
              </c:numCache>
            </c:numRef>
          </c:val>
        </c:ser>
        <c:ser>
          <c:idx val="2"/>
          <c:order val="2"/>
          <c:tx>
            <c:strRef>
              <c:f>Australia!$AA$5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val>
            <c:numRef>
              <c:f>Australia!$AA$6:$AA$111</c:f>
              <c:numCache>
                <c:formatCode>0</c:formatCode>
                <c:ptCount val="106"/>
                <c:pt idx="0">
                  <c:v>-304719</c:v>
                </c:pt>
                <c:pt idx="1">
                  <c:v>-309729</c:v>
                </c:pt>
                <c:pt idx="2">
                  <c:v>-312483</c:v>
                </c:pt>
                <c:pt idx="3">
                  <c:v>-306360.5</c:v>
                </c:pt>
                <c:pt idx="4">
                  <c:v>-303514.5</c:v>
                </c:pt>
                <c:pt idx="5">
                  <c:v>-305556.5</c:v>
                </c:pt>
                <c:pt idx="6">
                  <c:v>-303814.5</c:v>
                </c:pt>
                <c:pt idx="7">
                  <c:v>-300698.5</c:v>
                </c:pt>
                <c:pt idx="8">
                  <c:v>-298167.5</c:v>
                </c:pt>
                <c:pt idx="9">
                  <c:v>-293363.5</c:v>
                </c:pt>
                <c:pt idx="10">
                  <c:v>-286231.5</c:v>
                </c:pt>
                <c:pt idx="11">
                  <c:v>-282122</c:v>
                </c:pt>
                <c:pt idx="12">
                  <c:v>-279966</c:v>
                </c:pt>
                <c:pt idx="13">
                  <c:v>-281447</c:v>
                </c:pt>
                <c:pt idx="14">
                  <c:v>-283973</c:v>
                </c:pt>
                <c:pt idx="15">
                  <c:v>-285592.5</c:v>
                </c:pt>
                <c:pt idx="16">
                  <c:v>-287259.5</c:v>
                </c:pt>
                <c:pt idx="17">
                  <c:v>-291308.5</c:v>
                </c:pt>
                <c:pt idx="18">
                  <c:v>-299305.5</c:v>
                </c:pt>
                <c:pt idx="19">
                  <c:v>-311826.5</c:v>
                </c:pt>
                <c:pt idx="20">
                  <c:v>-318299</c:v>
                </c:pt>
                <c:pt idx="21">
                  <c:v>-320669.5</c:v>
                </c:pt>
                <c:pt idx="22">
                  <c:v>-326674</c:v>
                </c:pt>
                <c:pt idx="23">
                  <c:v>-339098.5</c:v>
                </c:pt>
                <c:pt idx="24">
                  <c:v>-350235</c:v>
                </c:pt>
                <c:pt idx="25">
                  <c:v>-350524</c:v>
                </c:pt>
                <c:pt idx="26">
                  <c:v>-347421</c:v>
                </c:pt>
                <c:pt idx="27">
                  <c:v>-347896</c:v>
                </c:pt>
                <c:pt idx="28">
                  <c:v>-350867</c:v>
                </c:pt>
                <c:pt idx="29">
                  <c:v>-354519</c:v>
                </c:pt>
                <c:pt idx="30">
                  <c:v>-354746.5</c:v>
                </c:pt>
                <c:pt idx="31">
                  <c:v>-353660.5</c:v>
                </c:pt>
                <c:pt idx="32">
                  <c:v>-348413</c:v>
                </c:pt>
                <c:pt idx="33">
                  <c:v>-340265.5</c:v>
                </c:pt>
                <c:pt idx="34">
                  <c:v>-331020</c:v>
                </c:pt>
                <c:pt idx="35">
                  <c:v>-320971</c:v>
                </c:pt>
                <c:pt idx="36">
                  <c:v>-314117</c:v>
                </c:pt>
                <c:pt idx="37">
                  <c:v>-310218</c:v>
                </c:pt>
                <c:pt idx="38">
                  <c:v>-309606</c:v>
                </c:pt>
                <c:pt idx="39">
                  <c:v>-312020.5</c:v>
                </c:pt>
                <c:pt idx="40">
                  <c:v>-317604</c:v>
                </c:pt>
                <c:pt idx="41">
                  <c:v>-324717.5</c:v>
                </c:pt>
                <c:pt idx="42">
                  <c:v>-335225.5</c:v>
                </c:pt>
                <c:pt idx="43">
                  <c:v>-344693</c:v>
                </c:pt>
                <c:pt idx="44">
                  <c:v>-337628.5</c:v>
                </c:pt>
                <c:pt idx="45">
                  <c:v>-325227.5</c:v>
                </c:pt>
                <c:pt idx="46">
                  <c:v>-316328.5</c:v>
                </c:pt>
                <c:pt idx="47">
                  <c:v>-306205</c:v>
                </c:pt>
                <c:pt idx="48">
                  <c:v>-302046</c:v>
                </c:pt>
                <c:pt idx="49">
                  <c:v>-302645.5</c:v>
                </c:pt>
                <c:pt idx="50">
                  <c:v>-307785.5</c:v>
                </c:pt>
                <c:pt idx="51">
                  <c:v>-313422.5</c:v>
                </c:pt>
                <c:pt idx="52">
                  <c:v>-314817.5</c:v>
                </c:pt>
                <c:pt idx="53">
                  <c:v>-313962</c:v>
                </c:pt>
                <c:pt idx="54">
                  <c:v>-307987</c:v>
                </c:pt>
                <c:pt idx="55">
                  <c:v>-299831.5</c:v>
                </c:pt>
                <c:pt idx="56">
                  <c:v>-293940</c:v>
                </c:pt>
                <c:pt idx="57">
                  <c:v>-287042.5</c:v>
                </c:pt>
                <c:pt idx="58">
                  <c:v>-281539</c:v>
                </c:pt>
                <c:pt idx="59">
                  <c:v>-275325</c:v>
                </c:pt>
                <c:pt idx="60">
                  <c:v>-266854.5</c:v>
                </c:pt>
                <c:pt idx="61">
                  <c:v>-261030</c:v>
                </c:pt>
                <c:pt idx="62">
                  <c:v>-254705</c:v>
                </c:pt>
                <c:pt idx="63">
                  <c:v>-248254.5</c:v>
                </c:pt>
                <c:pt idx="64">
                  <c:v>-243799.5</c:v>
                </c:pt>
                <c:pt idx="65">
                  <c:v>-237520</c:v>
                </c:pt>
                <c:pt idx="66">
                  <c:v>-234453</c:v>
                </c:pt>
                <c:pt idx="67">
                  <c:v>-239175</c:v>
                </c:pt>
                <c:pt idx="68">
                  <c:v>-224157</c:v>
                </c:pt>
                <c:pt idx="69">
                  <c:v>-200597</c:v>
                </c:pt>
                <c:pt idx="70">
                  <c:v>-191159.5</c:v>
                </c:pt>
                <c:pt idx="71">
                  <c:v>-176809.5</c:v>
                </c:pt>
                <c:pt idx="72">
                  <c:v>-165433</c:v>
                </c:pt>
                <c:pt idx="73">
                  <c:v>-157240.5</c:v>
                </c:pt>
                <c:pt idx="74">
                  <c:v>-147684</c:v>
                </c:pt>
                <c:pt idx="75">
                  <c:v>-140320</c:v>
                </c:pt>
                <c:pt idx="76">
                  <c:v>-132018</c:v>
                </c:pt>
                <c:pt idx="77">
                  <c:v>-124224.5</c:v>
                </c:pt>
                <c:pt idx="78">
                  <c:v>-117293.5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Australia!$D$6:$D$111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Australia!$V$6:$V$111</c:f>
              <c:numCache>
                <c:formatCode>General</c:formatCode>
                <c:ptCount val="106"/>
                <c:pt idx="0">
                  <c:v>-303866</c:v>
                </c:pt>
                <c:pt idx="1">
                  <c:v>-307044</c:v>
                </c:pt>
                <c:pt idx="2">
                  <c:v>-312244</c:v>
                </c:pt>
                <c:pt idx="3">
                  <c:v>-302788</c:v>
                </c:pt>
                <c:pt idx="4">
                  <c:v>-300787</c:v>
                </c:pt>
                <c:pt idx="5">
                  <c:v>-300844</c:v>
                </c:pt>
                <c:pt idx="6">
                  <c:v>-302272</c:v>
                </c:pt>
                <c:pt idx="7">
                  <c:v>-292152</c:v>
                </c:pt>
                <c:pt idx="8">
                  <c:v>-270849</c:v>
                </c:pt>
                <c:pt idx="9">
                  <c:v>-264493</c:v>
                </c:pt>
                <c:pt idx="10">
                  <c:v>-254246</c:v>
                </c:pt>
                <c:pt idx="11">
                  <c:v>-251161</c:v>
                </c:pt>
                <c:pt idx="12">
                  <c:v>-250988</c:v>
                </c:pt>
                <c:pt idx="13">
                  <c:v>-246394</c:v>
                </c:pt>
                <c:pt idx="14">
                  <c:v>-249636</c:v>
                </c:pt>
                <c:pt idx="15">
                  <c:v>-248870</c:v>
                </c:pt>
                <c:pt idx="16">
                  <c:v>-249616</c:v>
                </c:pt>
                <c:pt idx="17">
                  <c:v>-251842</c:v>
                </c:pt>
                <c:pt idx="18">
                  <c:v>-253834</c:v>
                </c:pt>
                <c:pt idx="19">
                  <c:v>-256190</c:v>
                </c:pt>
                <c:pt idx="20">
                  <c:v>-258051</c:v>
                </c:pt>
                <c:pt idx="21">
                  <c:v>-260229</c:v>
                </c:pt>
                <c:pt idx="22">
                  <c:v>-264151</c:v>
                </c:pt>
                <c:pt idx="23">
                  <c:v>-257247</c:v>
                </c:pt>
                <c:pt idx="24">
                  <c:v>-262648</c:v>
                </c:pt>
                <c:pt idx="25">
                  <c:v>-250853</c:v>
                </c:pt>
                <c:pt idx="26">
                  <c:v>-246193</c:v>
                </c:pt>
                <c:pt idx="27">
                  <c:v>-243959</c:v>
                </c:pt>
                <c:pt idx="28">
                  <c:v>-243408</c:v>
                </c:pt>
                <c:pt idx="29">
                  <c:v>-247348</c:v>
                </c:pt>
                <c:pt idx="30">
                  <c:v>-234034</c:v>
                </c:pt>
                <c:pt idx="31">
                  <c:v>-242570</c:v>
                </c:pt>
                <c:pt idx="32">
                  <c:v>-239903</c:v>
                </c:pt>
                <c:pt idx="33">
                  <c:v>-235842</c:v>
                </c:pt>
                <c:pt idx="34">
                  <c:v>-225527</c:v>
                </c:pt>
                <c:pt idx="35">
                  <c:v>-223129</c:v>
                </c:pt>
                <c:pt idx="36">
                  <c:v>-224181</c:v>
                </c:pt>
                <c:pt idx="37">
                  <c:v>-226291</c:v>
                </c:pt>
                <c:pt idx="38">
                  <c:v>-227810</c:v>
                </c:pt>
                <c:pt idx="39">
                  <c:v>-233012</c:v>
                </c:pt>
                <c:pt idx="40">
                  <c:v>-245177</c:v>
                </c:pt>
                <c:pt idx="41">
                  <c:v>-247670</c:v>
                </c:pt>
                <c:pt idx="42">
                  <c:v>-264969</c:v>
                </c:pt>
                <c:pt idx="43">
                  <c:v>-276361</c:v>
                </c:pt>
                <c:pt idx="44">
                  <c:v>-257516</c:v>
                </c:pt>
                <c:pt idx="45">
                  <c:v>-250175</c:v>
                </c:pt>
                <c:pt idx="46">
                  <c:v>-240906</c:v>
                </c:pt>
                <c:pt idx="47">
                  <c:v>-229296</c:v>
                </c:pt>
                <c:pt idx="48">
                  <c:v>-223731</c:v>
                </c:pt>
                <c:pt idx="49">
                  <c:v>-222854</c:v>
                </c:pt>
                <c:pt idx="50">
                  <c:v>-229149</c:v>
                </c:pt>
                <c:pt idx="51">
                  <c:v>-235689</c:v>
                </c:pt>
                <c:pt idx="52">
                  <c:v>-237081</c:v>
                </c:pt>
                <c:pt idx="53">
                  <c:v>-239986</c:v>
                </c:pt>
                <c:pt idx="54">
                  <c:v>-230326</c:v>
                </c:pt>
                <c:pt idx="55">
                  <c:v>-226976</c:v>
                </c:pt>
                <c:pt idx="56">
                  <c:v>-222504</c:v>
                </c:pt>
                <c:pt idx="57">
                  <c:v>-220358</c:v>
                </c:pt>
                <c:pt idx="58">
                  <c:v>-212133</c:v>
                </c:pt>
                <c:pt idx="59">
                  <c:v>-207677</c:v>
                </c:pt>
                <c:pt idx="60">
                  <c:v>-202256</c:v>
                </c:pt>
                <c:pt idx="61">
                  <c:v>-202235</c:v>
                </c:pt>
                <c:pt idx="62">
                  <c:v>-201650</c:v>
                </c:pt>
                <c:pt idx="63">
                  <c:v>-193298</c:v>
                </c:pt>
                <c:pt idx="64">
                  <c:v>-190591</c:v>
                </c:pt>
                <c:pt idx="65">
                  <c:v>-181261</c:v>
                </c:pt>
                <c:pt idx="66">
                  <c:v>-177976</c:v>
                </c:pt>
                <c:pt idx="67">
                  <c:v>-182384</c:v>
                </c:pt>
                <c:pt idx="68">
                  <c:v>-176379</c:v>
                </c:pt>
                <c:pt idx="69">
                  <c:v>-160560</c:v>
                </c:pt>
                <c:pt idx="70">
                  <c:v>-153344</c:v>
                </c:pt>
                <c:pt idx="71">
                  <c:v>-149295</c:v>
                </c:pt>
                <c:pt idx="72">
                  <c:v>-136708</c:v>
                </c:pt>
                <c:pt idx="73">
                  <c:v>-134525</c:v>
                </c:pt>
                <c:pt idx="74">
                  <c:v>-126347</c:v>
                </c:pt>
                <c:pt idx="75">
                  <c:v>-122891</c:v>
                </c:pt>
                <c:pt idx="76">
                  <c:v>-120415</c:v>
                </c:pt>
                <c:pt idx="77">
                  <c:v>-119131</c:v>
                </c:pt>
                <c:pt idx="78">
                  <c:v>-116073</c:v>
                </c:pt>
                <c:pt idx="79">
                  <c:v>-111325</c:v>
                </c:pt>
                <c:pt idx="80">
                  <c:v>-109475</c:v>
                </c:pt>
                <c:pt idx="81">
                  <c:v>-111269</c:v>
                </c:pt>
                <c:pt idx="82">
                  <c:v>-110933</c:v>
                </c:pt>
                <c:pt idx="83">
                  <c:v>-118509</c:v>
                </c:pt>
                <c:pt idx="84">
                  <c:v>-128399</c:v>
                </c:pt>
                <c:pt idx="85">
                  <c:v>-129480</c:v>
                </c:pt>
                <c:pt idx="86">
                  <c:v>-134078</c:v>
                </c:pt>
                <c:pt idx="87">
                  <c:v>-133698</c:v>
                </c:pt>
                <c:pt idx="88">
                  <c:v>-133162</c:v>
                </c:pt>
                <c:pt idx="89">
                  <c:v>-135792</c:v>
                </c:pt>
                <c:pt idx="90">
                  <c:v>-134927</c:v>
                </c:pt>
                <c:pt idx="91">
                  <c:v>-135222</c:v>
                </c:pt>
                <c:pt idx="92">
                  <c:v>-137496</c:v>
                </c:pt>
                <c:pt idx="93">
                  <c:v>-136198</c:v>
                </c:pt>
                <c:pt idx="94">
                  <c:v>-136406</c:v>
                </c:pt>
                <c:pt idx="95">
                  <c:v>-122290</c:v>
                </c:pt>
                <c:pt idx="96">
                  <c:v>-125739</c:v>
                </c:pt>
                <c:pt idx="97">
                  <c:v>-129965</c:v>
                </c:pt>
                <c:pt idx="98">
                  <c:v>-131426</c:v>
                </c:pt>
                <c:pt idx="99">
                  <c:v>-134871</c:v>
                </c:pt>
                <c:pt idx="100">
                  <c:v>-137983</c:v>
                </c:pt>
                <c:pt idx="101">
                  <c:v>-135714</c:v>
                </c:pt>
                <c:pt idx="102">
                  <c:v>-133088</c:v>
                </c:pt>
                <c:pt idx="103">
                  <c:v>-122193</c:v>
                </c:pt>
                <c:pt idx="104">
                  <c:v>-116801</c:v>
                </c:pt>
                <c:pt idx="105">
                  <c:v>-114071</c:v>
                </c:pt>
              </c:numCache>
            </c:numRef>
          </c:val>
        </c:ser>
        <c:ser>
          <c:idx val="3"/>
          <c:order val="4"/>
          <c:tx>
            <c:strRef>
              <c:f>Australia!$AB$5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val>
            <c:numRef>
              <c:f>Australia!$AB$6:$AB$111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-111325</c:v>
                </c:pt>
                <c:pt idx="80">
                  <c:v>-109475</c:v>
                </c:pt>
                <c:pt idx="81">
                  <c:v>-111269</c:v>
                </c:pt>
                <c:pt idx="82">
                  <c:v>-110933</c:v>
                </c:pt>
                <c:pt idx="83">
                  <c:v>-118509</c:v>
                </c:pt>
                <c:pt idx="84">
                  <c:v>-128399</c:v>
                </c:pt>
                <c:pt idx="85">
                  <c:v>-129480</c:v>
                </c:pt>
                <c:pt idx="86">
                  <c:v>-134078</c:v>
                </c:pt>
                <c:pt idx="87">
                  <c:v>-133698</c:v>
                </c:pt>
                <c:pt idx="88">
                  <c:v>-133162</c:v>
                </c:pt>
                <c:pt idx="89">
                  <c:v>-135792</c:v>
                </c:pt>
                <c:pt idx="90">
                  <c:v>-134927</c:v>
                </c:pt>
                <c:pt idx="91">
                  <c:v>-135222</c:v>
                </c:pt>
                <c:pt idx="92">
                  <c:v>-137496</c:v>
                </c:pt>
                <c:pt idx="93">
                  <c:v>-136198</c:v>
                </c:pt>
                <c:pt idx="94">
                  <c:v>-136406</c:v>
                </c:pt>
                <c:pt idx="95">
                  <c:v>-122290</c:v>
                </c:pt>
                <c:pt idx="96">
                  <c:v>-125739</c:v>
                </c:pt>
                <c:pt idx="97">
                  <c:v>-129965</c:v>
                </c:pt>
                <c:pt idx="98">
                  <c:v>-131426</c:v>
                </c:pt>
                <c:pt idx="99">
                  <c:v>-134871</c:v>
                </c:pt>
                <c:pt idx="100">
                  <c:v>-137983</c:v>
                </c:pt>
                <c:pt idx="101">
                  <c:v>-135714</c:v>
                </c:pt>
                <c:pt idx="102">
                  <c:v>-133088</c:v>
                </c:pt>
                <c:pt idx="103">
                  <c:v>-122193</c:v>
                </c:pt>
                <c:pt idx="104">
                  <c:v>-116801</c:v>
                </c:pt>
                <c:pt idx="105">
                  <c:v>-114071</c:v>
                </c:pt>
              </c:numCache>
            </c:numRef>
          </c:val>
        </c:ser>
        <c:ser>
          <c:idx val="4"/>
          <c:order val="5"/>
          <c:tx>
            <c:strRef>
              <c:f>Australia!$AC$5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val>
            <c:numRef>
              <c:f>Australia!$AC$6:$AC$111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val>
            <c:numRef>
              <c:f>Australia!$AE$6:$AE$111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8"/>
          <c:order val="7"/>
          <c:tx>
            <c:v>net migration losses</c:v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val>
            <c:numRef>
              <c:f>Australia!$AF$6:$AF$111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val>
            <c:numRef>
              <c:f>Australia!$AG$6:$AG$111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0"/>
          <c:order val="9"/>
          <c:tx>
            <c:strRef>
              <c:f>Australia!$W$5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val>
            <c:numRef>
              <c:f>Australia!$W$6:$W$111</c:f>
              <c:numCache>
                <c:formatCode>0</c:formatCode>
                <c:ptCount val="106"/>
                <c:pt idx="0">
                  <c:v>-304719</c:v>
                </c:pt>
                <c:pt idx="1">
                  <c:v>-309729</c:v>
                </c:pt>
                <c:pt idx="2">
                  <c:v>-312483</c:v>
                </c:pt>
                <c:pt idx="3">
                  <c:v>-306360.5</c:v>
                </c:pt>
                <c:pt idx="4">
                  <c:v>-303514.5</c:v>
                </c:pt>
                <c:pt idx="5">
                  <c:v>-305556.5</c:v>
                </c:pt>
                <c:pt idx="6">
                  <c:v>-303814.5</c:v>
                </c:pt>
                <c:pt idx="7">
                  <c:v>-300698.5</c:v>
                </c:pt>
                <c:pt idx="8">
                  <c:v>-298167.5</c:v>
                </c:pt>
                <c:pt idx="9">
                  <c:v>-293363.5</c:v>
                </c:pt>
                <c:pt idx="10">
                  <c:v>-286231.5</c:v>
                </c:pt>
                <c:pt idx="11">
                  <c:v>-282122</c:v>
                </c:pt>
                <c:pt idx="12">
                  <c:v>-279966</c:v>
                </c:pt>
                <c:pt idx="13">
                  <c:v>-281447</c:v>
                </c:pt>
                <c:pt idx="14">
                  <c:v>-283973</c:v>
                </c:pt>
                <c:pt idx="15">
                  <c:v>-285592.5</c:v>
                </c:pt>
                <c:pt idx="16">
                  <c:v>-287259.5</c:v>
                </c:pt>
                <c:pt idx="17">
                  <c:v>-291308.5</c:v>
                </c:pt>
                <c:pt idx="18">
                  <c:v>-299305.5</c:v>
                </c:pt>
                <c:pt idx="19">
                  <c:v>-311826.5</c:v>
                </c:pt>
                <c:pt idx="20">
                  <c:v>-318299</c:v>
                </c:pt>
                <c:pt idx="21">
                  <c:v>-320669.5</c:v>
                </c:pt>
                <c:pt idx="22">
                  <c:v>-326674</c:v>
                </c:pt>
                <c:pt idx="23">
                  <c:v>-339098.5</c:v>
                </c:pt>
                <c:pt idx="24">
                  <c:v>-350235</c:v>
                </c:pt>
                <c:pt idx="25">
                  <c:v>-350524</c:v>
                </c:pt>
                <c:pt idx="26">
                  <c:v>-347421</c:v>
                </c:pt>
                <c:pt idx="27">
                  <c:v>-347896</c:v>
                </c:pt>
                <c:pt idx="28">
                  <c:v>-350867</c:v>
                </c:pt>
                <c:pt idx="29">
                  <c:v>-354519</c:v>
                </c:pt>
                <c:pt idx="30">
                  <c:v>-354746.5</c:v>
                </c:pt>
                <c:pt idx="31">
                  <c:v>-353660.5</c:v>
                </c:pt>
                <c:pt idx="32">
                  <c:v>-348413</c:v>
                </c:pt>
                <c:pt idx="33">
                  <c:v>-340265.5</c:v>
                </c:pt>
                <c:pt idx="34">
                  <c:v>-331020</c:v>
                </c:pt>
                <c:pt idx="35">
                  <c:v>-320971</c:v>
                </c:pt>
                <c:pt idx="36">
                  <c:v>-314117</c:v>
                </c:pt>
                <c:pt idx="37">
                  <c:v>-310218</c:v>
                </c:pt>
                <c:pt idx="38">
                  <c:v>-309606</c:v>
                </c:pt>
                <c:pt idx="39">
                  <c:v>-312020.5</c:v>
                </c:pt>
                <c:pt idx="40">
                  <c:v>-317604</c:v>
                </c:pt>
                <c:pt idx="41">
                  <c:v>-324717.5</c:v>
                </c:pt>
                <c:pt idx="42">
                  <c:v>-335225.5</c:v>
                </c:pt>
                <c:pt idx="43">
                  <c:v>-344693</c:v>
                </c:pt>
                <c:pt idx="44">
                  <c:v>-337628.5</c:v>
                </c:pt>
                <c:pt idx="45">
                  <c:v>-325227.5</c:v>
                </c:pt>
                <c:pt idx="46">
                  <c:v>-316328.5</c:v>
                </c:pt>
                <c:pt idx="47">
                  <c:v>-306205</c:v>
                </c:pt>
                <c:pt idx="48">
                  <c:v>-302046</c:v>
                </c:pt>
                <c:pt idx="49">
                  <c:v>-302645.5</c:v>
                </c:pt>
                <c:pt idx="50">
                  <c:v>-307785.5</c:v>
                </c:pt>
                <c:pt idx="51">
                  <c:v>-313422.5</c:v>
                </c:pt>
                <c:pt idx="52">
                  <c:v>-314817.5</c:v>
                </c:pt>
                <c:pt idx="53">
                  <c:v>-313962</c:v>
                </c:pt>
                <c:pt idx="54">
                  <c:v>-307987</c:v>
                </c:pt>
                <c:pt idx="55">
                  <c:v>-299831.5</c:v>
                </c:pt>
                <c:pt idx="56">
                  <c:v>-293940</c:v>
                </c:pt>
                <c:pt idx="57">
                  <c:v>-287042.5</c:v>
                </c:pt>
                <c:pt idx="58">
                  <c:v>-281539</c:v>
                </c:pt>
                <c:pt idx="59">
                  <c:v>-275325</c:v>
                </c:pt>
                <c:pt idx="60">
                  <c:v>-266854.5</c:v>
                </c:pt>
                <c:pt idx="61">
                  <c:v>-261030</c:v>
                </c:pt>
                <c:pt idx="62">
                  <c:v>-254705</c:v>
                </c:pt>
                <c:pt idx="63">
                  <c:v>-248254.5</c:v>
                </c:pt>
                <c:pt idx="64">
                  <c:v>-243799.5</c:v>
                </c:pt>
                <c:pt idx="65">
                  <c:v>-237520</c:v>
                </c:pt>
                <c:pt idx="66">
                  <c:v>-234453</c:v>
                </c:pt>
                <c:pt idx="67">
                  <c:v>-239175</c:v>
                </c:pt>
                <c:pt idx="68">
                  <c:v>-224157</c:v>
                </c:pt>
                <c:pt idx="69">
                  <c:v>-200597</c:v>
                </c:pt>
                <c:pt idx="70">
                  <c:v>-191159.5</c:v>
                </c:pt>
                <c:pt idx="71">
                  <c:v>-176809.5</c:v>
                </c:pt>
                <c:pt idx="72">
                  <c:v>-165433</c:v>
                </c:pt>
                <c:pt idx="73">
                  <c:v>-157240.5</c:v>
                </c:pt>
                <c:pt idx="74">
                  <c:v>-147684</c:v>
                </c:pt>
                <c:pt idx="75">
                  <c:v>-140320</c:v>
                </c:pt>
                <c:pt idx="76">
                  <c:v>-132018</c:v>
                </c:pt>
                <c:pt idx="77">
                  <c:v>-124224.5</c:v>
                </c:pt>
                <c:pt idx="78">
                  <c:v>-117293.5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5264896"/>
        <c:axId val="139989760"/>
      </c:barChart>
      <c:catAx>
        <c:axId val="13526489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39989760"/>
        <c:crosses val="autoZero"/>
        <c:auto val="1"/>
        <c:lblAlgn val="ctr"/>
        <c:lblOffset val="1"/>
        <c:tickLblSkip val="5"/>
        <c:noMultiLvlLbl val="0"/>
      </c:catAx>
      <c:valAx>
        <c:axId val="139989760"/>
        <c:scaling>
          <c:orientation val="minMax"/>
          <c:max val="0"/>
          <c:min val="-5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35264896"/>
        <c:crosses val="autoZero"/>
        <c:crossBetween val="between"/>
      </c:valAx>
    </c:plotArea>
    <c:legend>
      <c:legendPos val="b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"/>
          <c:y val="4.7426680360607085E-2"/>
          <c:w val="1"/>
          <c:h val="0.95257331963939296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57149</xdr:colOff>
      <xdr:row>4</xdr:row>
      <xdr:rowOff>9525</xdr:rowOff>
    </xdr:from>
    <xdr:to>
      <xdr:col>20</xdr:col>
      <xdr:colOff>133350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4</xdr:row>
      <xdr:rowOff>9525</xdr:rowOff>
    </xdr:from>
    <xdr:to>
      <xdr:col>14</xdr:col>
      <xdr:colOff>57150</xdr:colOff>
      <xdr:row>39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38</xdr:row>
      <xdr:rowOff>180976</xdr:rowOff>
    </xdr:from>
    <xdr:to>
      <xdr:col>18</xdr:col>
      <xdr:colOff>390525</xdr:colOff>
      <xdr:row>40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114"/>
  <sheetViews>
    <sheetView tabSelected="1" zoomScaleNormal="100" workbookViewId="0">
      <selection activeCell="A2" sqref="A2"/>
    </sheetView>
  </sheetViews>
  <sheetFormatPr defaultRowHeight="15" x14ac:dyDescent="0.25"/>
  <cols>
    <col min="1" max="1" width="6" customWidth="1"/>
    <col min="2" max="2" width="9.85546875" bestFit="1" customWidth="1"/>
    <col min="3" max="3" width="6.5703125" customWidth="1"/>
    <col min="4" max="4" width="8.28515625" customWidth="1"/>
    <col min="5" max="5" width="9.85546875" bestFit="1" customWidth="1"/>
    <col min="11" max="11" width="8.85546875" customWidth="1"/>
    <col min="24" max="24" width="2.7109375" customWidth="1"/>
    <col min="30" max="30" width="2.7109375" customWidth="1"/>
  </cols>
  <sheetData>
    <row r="1" spans="1:39" ht="26.25" x14ac:dyDescent="0.4">
      <c r="A1" s="34" t="s">
        <v>10</v>
      </c>
      <c r="B1" s="35"/>
      <c r="C1" s="35"/>
      <c r="D1" s="36"/>
      <c r="I1" s="29" t="s">
        <v>13</v>
      </c>
    </row>
    <row r="2" spans="1:39" x14ac:dyDescent="0.25">
      <c r="A2" s="10" t="s">
        <v>11</v>
      </c>
      <c r="D2" s="10"/>
    </row>
    <row r="3" spans="1:39" ht="15.75" x14ac:dyDescent="0.25">
      <c r="A3" t="s">
        <v>8</v>
      </c>
      <c r="D3" s="10"/>
      <c r="F3" s="12" t="s">
        <v>7</v>
      </c>
      <c r="G3" s="9">
        <v>2014</v>
      </c>
      <c r="I3" s="13" t="str">
        <f>CONCATENATE(A1,"'s population age structure, ",F3," ",G3)</f>
        <v>Australia's population age structure, 31st December 2014</v>
      </c>
      <c r="V3" s="5" t="s">
        <v>21</v>
      </c>
      <c r="W3" s="5"/>
      <c r="X3" s="5"/>
      <c r="AA3" s="5"/>
    </row>
    <row r="4" spans="1:39" x14ac:dyDescent="0.25">
      <c r="A4" s="10"/>
      <c r="D4" s="10"/>
      <c r="V4" s="4"/>
      <c r="W4" s="4"/>
      <c r="X4" s="4"/>
      <c r="Y4" s="31" t="s">
        <v>5</v>
      </c>
      <c r="Z4" s="32"/>
      <c r="AA4" s="33"/>
      <c r="AB4" s="32"/>
      <c r="AC4" s="32"/>
      <c r="AE4" s="31" t="s">
        <v>6</v>
      </c>
      <c r="AF4" s="32"/>
      <c r="AG4" s="32"/>
      <c r="AM4" s="25"/>
    </row>
    <row r="5" spans="1:39" x14ac:dyDescent="0.25">
      <c r="A5" s="11" t="s">
        <v>4</v>
      </c>
      <c r="B5" s="3" t="s">
        <v>0</v>
      </c>
      <c r="C5" s="1"/>
      <c r="D5" s="11" t="s">
        <v>1</v>
      </c>
      <c r="E5" s="3" t="s">
        <v>2</v>
      </c>
      <c r="F5" s="3" t="s">
        <v>3</v>
      </c>
      <c r="G5" s="3" t="s">
        <v>9</v>
      </c>
      <c r="H5" s="1"/>
      <c r="V5" s="30" t="s">
        <v>16</v>
      </c>
      <c r="W5" s="30" t="s">
        <v>14</v>
      </c>
      <c r="X5" s="30"/>
      <c r="Y5" s="4" t="s">
        <v>15</v>
      </c>
      <c r="Z5" s="30" t="s">
        <v>17</v>
      </c>
      <c r="AA5" s="30" t="s">
        <v>18</v>
      </c>
      <c r="AB5" s="30" t="s">
        <v>19</v>
      </c>
      <c r="AC5" s="30" t="s">
        <v>20</v>
      </c>
      <c r="AD5" s="30"/>
      <c r="AE5" s="4" t="s">
        <v>15</v>
      </c>
      <c r="AF5" s="4" t="s">
        <v>17</v>
      </c>
      <c r="AG5" s="4" t="s">
        <v>20</v>
      </c>
      <c r="AI5" s="15"/>
      <c r="AJ5" s="16"/>
      <c r="AK5" s="16"/>
      <c r="AL5" s="16"/>
      <c r="AM5" s="26"/>
    </row>
    <row r="6" spans="1:39" x14ac:dyDescent="0.25">
      <c r="A6" s="10">
        <v>0</v>
      </c>
      <c r="B6" s="7">
        <v>304719</v>
      </c>
      <c r="D6" s="10">
        <f>$G$3-A6</f>
        <v>2014</v>
      </c>
      <c r="E6" s="8">
        <v>303866</v>
      </c>
      <c r="F6" s="7">
        <v>926.73646666109471</v>
      </c>
      <c r="G6" s="2">
        <f>B6-E6+F6</f>
        <v>1779.7364666610947</v>
      </c>
      <c r="H6" s="2"/>
      <c r="V6" s="5">
        <f t="shared" ref="V6:V37" si="0">-E6</f>
        <v>-303866</v>
      </c>
      <c r="W6" s="6">
        <f t="shared" ref="W6:W37" si="1">-B6</f>
        <v>-304719</v>
      </c>
      <c r="X6" s="6"/>
      <c r="Y6" s="6">
        <f t="shared" ref="Y6:Y37" si="2">IF(G6&gt;=0,V6-G6,0)</f>
        <v>-305645.7364666611</v>
      </c>
      <c r="Z6" s="6">
        <f t="shared" ref="Z6:Z37" si="3">IF(G6&gt;=0,V6-G6,0)</f>
        <v>-305645.7364666611</v>
      </c>
      <c r="AA6" s="6">
        <f>IF(G6&gt;=0,W6,0)</f>
        <v>-304719</v>
      </c>
      <c r="AB6" s="6">
        <f>IF(G6&gt;=0,IF(F6&gt;G6,V6,0),0)</f>
        <v>0</v>
      </c>
      <c r="AC6" s="6">
        <f>IF(G6&gt;=0,IF(F6&gt;G6,W6,0),0)</f>
        <v>0</v>
      </c>
      <c r="AD6" s="6"/>
      <c r="AE6" s="6">
        <f t="shared" ref="AE6:AE37" si="4">IF(G6&lt;0,-B6+G6-F6,0)</f>
        <v>0</v>
      </c>
      <c r="AF6" s="6">
        <f t="shared" ref="AF6:AF37" si="5">IF(G6&lt;0,-B6+G6,0)</f>
        <v>0</v>
      </c>
      <c r="AG6" s="6">
        <f t="shared" ref="AG6:AG37" si="6">IF(G6&lt;0,-(E6-F6+G6),0)</f>
        <v>0</v>
      </c>
      <c r="AI6" s="23"/>
      <c r="AJ6" s="21"/>
      <c r="AK6" s="21"/>
      <c r="AL6" s="21"/>
      <c r="AM6" s="27"/>
    </row>
    <row r="7" spans="1:39" x14ac:dyDescent="0.25">
      <c r="A7" s="10">
        <f>A6+1</f>
        <v>1</v>
      </c>
      <c r="B7" s="7">
        <v>309729</v>
      </c>
      <c r="D7" s="10">
        <f t="shared" ref="D7:D70" si="7">$G$3-A7</f>
        <v>2013</v>
      </c>
      <c r="E7" s="8">
        <v>307044</v>
      </c>
      <c r="F7" s="7">
        <v>1531.4508763430772</v>
      </c>
      <c r="G7" s="2">
        <f t="shared" ref="G7:G70" si="8">B7-E7+F7</f>
        <v>4216.4508763430767</v>
      </c>
      <c r="V7" s="5">
        <f t="shared" si="0"/>
        <v>-307044</v>
      </c>
      <c r="W7" s="6">
        <f t="shared" si="1"/>
        <v>-309729</v>
      </c>
      <c r="X7" s="6"/>
      <c r="Y7" s="6">
        <f t="shared" si="2"/>
        <v>-311260.45087634306</v>
      </c>
      <c r="Z7" s="6">
        <f t="shared" si="3"/>
        <v>-311260.45087634306</v>
      </c>
      <c r="AA7" s="6">
        <f t="shared" ref="AA7:AA70" si="9">IF(G7&gt;=0,W7,0)</f>
        <v>-309729</v>
      </c>
      <c r="AB7" s="6">
        <f t="shared" ref="AB7:AB70" si="10">IF(G7&gt;=0,IF(F7&gt;G7,V7,0),0)</f>
        <v>0</v>
      </c>
      <c r="AC7" s="6">
        <f t="shared" ref="AC7:AC70" si="11">IF(G7&gt;=0,IF(F7&gt;G7,W7,0),0)</f>
        <v>0</v>
      </c>
      <c r="AD7" s="6"/>
      <c r="AE7" s="6">
        <f t="shared" si="4"/>
        <v>0</v>
      </c>
      <c r="AF7" s="6">
        <f t="shared" si="5"/>
        <v>0</v>
      </c>
      <c r="AG7" s="6">
        <f t="shared" si="6"/>
        <v>0</v>
      </c>
      <c r="AI7" s="23"/>
      <c r="AJ7" s="21"/>
      <c r="AK7" s="21"/>
      <c r="AL7" s="21"/>
      <c r="AM7" s="27"/>
    </row>
    <row r="8" spans="1:39" x14ac:dyDescent="0.25">
      <c r="A8" s="10">
        <f t="shared" ref="A8:A71" si="12">A7+1</f>
        <v>2</v>
      </c>
      <c r="B8" s="7">
        <v>312483</v>
      </c>
      <c r="D8" s="10">
        <f t="shared" si="7"/>
        <v>2012</v>
      </c>
      <c r="E8" s="8">
        <v>312244</v>
      </c>
      <c r="F8" s="7">
        <v>1596.8263332715776</v>
      </c>
      <c r="G8" s="2">
        <f t="shared" si="8"/>
        <v>1835.8263332715776</v>
      </c>
      <c r="V8" s="5">
        <f t="shared" si="0"/>
        <v>-312244</v>
      </c>
      <c r="W8" s="6">
        <f t="shared" si="1"/>
        <v>-312483</v>
      </c>
      <c r="X8" s="6"/>
      <c r="Y8" s="6">
        <f t="shared" si="2"/>
        <v>-314079.82633327157</v>
      </c>
      <c r="Z8" s="6">
        <f t="shared" si="3"/>
        <v>-314079.82633327157</v>
      </c>
      <c r="AA8" s="6">
        <f t="shared" si="9"/>
        <v>-312483</v>
      </c>
      <c r="AB8" s="6">
        <f t="shared" si="10"/>
        <v>0</v>
      </c>
      <c r="AC8" s="6">
        <f t="shared" si="11"/>
        <v>0</v>
      </c>
      <c r="AD8" s="6"/>
      <c r="AE8" s="6">
        <f t="shared" si="4"/>
        <v>0</v>
      </c>
      <c r="AF8" s="6">
        <f t="shared" si="5"/>
        <v>0</v>
      </c>
      <c r="AG8" s="6">
        <f t="shared" si="6"/>
        <v>0</v>
      </c>
      <c r="AI8" s="23"/>
      <c r="AJ8" s="21"/>
      <c r="AK8" s="21"/>
      <c r="AL8" s="21"/>
      <c r="AM8" s="27"/>
    </row>
    <row r="9" spans="1:39" x14ac:dyDescent="0.25">
      <c r="A9" s="10">
        <f t="shared" si="12"/>
        <v>3</v>
      </c>
      <c r="B9" s="7">
        <v>306360.5</v>
      </c>
      <c r="D9" s="10">
        <f t="shared" si="7"/>
        <v>2011</v>
      </c>
      <c r="E9" s="8">
        <v>302788</v>
      </c>
      <c r="F9" s="7">
        <v>1744.3596261579257</v>
      </c>
      <c r="G9" s="2">
        <f t="shared" si="8"/>
        <v>5316.859626157926</v>
      </c>
      <c r="V9" s="5">
        <f t="shared" si="0"/>
        <v>-302788</v>
      </c>
      <c r="W9" s="6">
        <f t="shared" si="1"/>
        <v>-306360.5</v>
      </c>
      <c r="X9" s="6"/>
      <c r="Y9" s="6">
        <f t="shared" si="2"/>
        <v>-308104.85962615791</v>
      </c>
      <c r="Z9" s="6">
        <f t="shared" si="3"/>
        <v>-308104.85962615791</v>
      </c>
      <c r="AA9" s="6">
        <f t="shared" si="9"/>
        <v>-306360.5</v>
      </c>
      <c r="AB9" s="6">
        <f t="shared" si="10"/>
        <v>0</v>
      </c>
      <c r="AC9" s="6">
        <f t="shared" si="11"/>
        <v>0</v>
      </c>
      <c r="AD9" s="6"/>
      <c r="AE9" s="6">
        <f t="shared" si="4"/>
        <v>0</v>
      </c>
      <c r="AF9" s="6">
        <f t="shared" si="5"/>
        <v>0</v>
      </c>
      <c r="AG9" s="6">
        <f t="shared" si="6"/>
        <v>0</v>
      </c>
      <c r="AI9" s="23"/>
      <c r="AJ9" s="21"/>
      <c r="AK9" s="21"/>
      <c r="AL9" s="21"/>
      <c r="AM9" s="27"/>
    </row>
    <row r="10" spans="1:39" x14ac:dyDescent="0.25">
      <c r="A10" s="10">
        <f t="shared" si="12"/>
        <v>4</v>
      </c>
      <c r="B10" s="7">
        <v>303514.5</v>
      </c>
      <c r="D10" s="10">
        <f t="shared" si="7"/>
        <v>2010</v>
      </c>
      <c r="E10" s="8">
        <v>300787</v>
      </c>
      <c r="F10" s="7">
        <v>1911.0299815125081</v>
      </c>
      <c r="G10" s="2">
        <f t="shared" si="8"/>
        <v>4638.5299815125081</v>
      </c>
      <c r="V10" s="5">
        <f t="shared" si="0"/>
        <v>-300787</v>
      </c>
      <c r="W10" s="6">
        <f t="shared" si="1"/>
        <v>-303514.5</v>
      </c>
      <c r="X10" s="6"/>
      <c r="Y10" s="6">
        <f t="shared" si="2"/>
        <v>-305425.52998151252</v>
      </c>
      <c r="Z10" s="6">
        <f t="shared" si="3"/>
        <v>-305425.52998151252</v>
      </c>
      <c r="AA10" s="6">
        <f t="shared" si="9"/>
        <v>-303514.5</v>
      </c>
      <c r="AB10" s="6">
        <f t="shared" si="10"/>
        <v>0</v>
      </c>
      <c r="AC10" s="6">
        <f t="shared" si="11"/>
        <v>0</v>
      </c>
      <c r="AD10" s="6"/>
      <c r="AE10" s="6">
        <f t="shared" si="4"/>
        <v>0</v>
      </c>
      <c r="AF10" s="6">
        <f t="shared" si="5"/>
        <v>0</v>
      </c>
      <c r="AG10" s="6">
        <f t="shared" si="6"/>
        <v>0</v>
      </c>
      <c r="AI10" s="23"/>
      <c r="AJ10" s="21"/>
      <c r="AK10" s="21"/>
      <c r="AL10" s="21"/>
      <c r="AM10" s="27"/>
    </row>
    <row r="11" spans="1:39" x14ac:dyDescent="0.25">
      <c r="A11" s="10">
        <f t="shared" si="12"/>
        <v>5</v>
      </c>
      <c r="B11" s="7">
        <v>305556.5</v>
      </c>
      <c r="D11" s="10">
        <f t="shared" si="7"/>
        <v>2009</v>
      </c>
      <c r="E11" s="8">
        <v>300844</v>
      </c>
      <c r="F11" s="7">
        <v>1926.8001986525171</v>
      </c>
      <c r="G11" s="2">
        <f t="shared" si="8"/>
        <v>6639.3001986525169</v>
      </c>
      <c r="V11" s="5">
        <f t="shared" si="0"/>
        <v>-300844</v>
      </c>
      <c r="W11" s="6">
        <f t="shared" si="1"/>
        <v>-305556.5</v>
      </c>
      <c r="X11" s="6"/>
      <c r="Y11" s="6">
        <f t="shared" si="2"/>
        <v>-307483.30019865249</v>
      </c>
      <c r="Z11" s="6">
        <f t="shared" si="3"/>
        <v>-307483.30019865249</v>
      </c>
      <c r="AA11" s="6">
        <f t="shared" si="9"/>
        <v>-305556.5</v>
      </c>
      <c r="AB11" s="6">
        <f t="shared" si="10"/>
        <v>0</v>
      </c>
      <c r="AC11" s="6">
        <f t="shared" si="11"/>
        <v>0</v>
      </c>
      <c r="AD11" s="6"/>
      <c r="AE11" s="6">
        <f t="shared" si="4"/>
        <v>0</v>
      </c>
      <c r="AF11" s="6">
        <f t="shared" si="5"/>
        <v>0</v>
      </c>
      <c r="AG11" s="6">
        <f t="shared" si="6"/>
        <v>0</v>
      </c>
      <c r="AI11" s="23"/>
      <c r="AJ11" s="21"/>
      <c r="AK11" s="21"/>
      <c r="AL11" s="21"/>
      <c r="AM11" s="27"/>
    </row>
    <row r="12" spans="1:39" x14ac:dyDescent="0.25">
      <c r="A12" s="10">
        <f t="shared" si="12"/>
        <v>6</v>
      </c>
      <c r="B12" s="7">
        <v>303814.5</v>
      </c>
      <c r="D12" s="10">
        <f t="shared" si="7"/>
        <v>2008</v>
      </c>
      <c r="E12" s="8">
        <v>302272</v>
      </c>
      <c r="F12" s="7">
        <v>1478.6023069683938</v>
      </c>
      <c r="G12" s="2">
        <f t="shared" si="8"/>
        <v>3021.1023069683938</v>
      </c>
      <c r="V12" s="5">
        <f t="shared" si="0"/>
        <v>-302272</v>
      </c>
      <c r="W12" s="6">
        <f t="shared" si="1"/>
        <v>-303814.5</v>
      </c>
      <c r="X12" s="6"/>
      <c r="Y12" s="6">
        <f t="shared" si="2"/>
        <v>-305293.10230696842</v>
      </c>
      <c r="Z12" s="6">
        <f t="shared" si="3"/>
        <v>-305293.10230696842</v>
      </c>
      <c r="AA12" s="6">
        <f t="shared" si="9"/>
        <v>-303814.5</v>
      </c>
      <c r="AB12" s="6">
        <f t="shared" si="10"/>
        <v>0</v>
      </c>
      <c r="AC12" s="6">
        <f t="shared" si="11"/>
        <v>0</v>
      </c>
      <c r="AD12" s="6"/>
      <c r="AE12" s="6">
        <f t="shared" si="4"/>
        <v>0</v>
      </c>
      <c r="AF12" s="6">
        <f t="shared" si="5"/>
        <v>0</v>
      </c>
      <c r="AG12" s="6">
        <f t="shared" si="6"/>
        <v>0</v>
      </c>
      <c r="AI12" s="23"/>
      <c r="AJ12" s="21"/>
      <c r="AK12" s="21"/>
      <c r="AL12" s="21"/>
      <c r="AM12" s="27"/>
    </row>
    <row r="13" spans="1:39" x14ac:dyDescent="0.25">
      <c r="A13" s="10">
        <f t="shared" si="12"/>
        <v>7</v>
      </c>
      <c r="B13" s="7">
        <v>300698.5</v>
      </c>
      <c r="D13" s="10">
        <f t="shared" si="7"/>
        <v>2007</v>
      </c>
      <c r="E13" s="8">
        <v>292152</v>
      </c>
      <c r="F13" s="7">
        <v>1534.9759723609725</v>
      </c>
      <c r="G13" s="2">
        <f t="shared" si="8"/>
        <v>10081.475972360973</v>
      </c>
      <c r="V13" s="5">
        <f t="shared" si="0"/>
        <v>-292152</v>
      </c>
      <c r="W13" s="6">
        <f t="shared" si="1"/>
        <v>-300698.5</v>
      </c>
      <c r="X13" s="6"/>
      <c r="Y13" s="6">
        <f t="shared" si="2"/>
        <v>-302233.47597236099</v>
      </c>
      <c r="Z13" s="6">
        <f t="shared" si="3"/>
        <v>-302233.47597236099</v>
      </c>
      <c r="AA13" s="6">
        <f t="shared" si="9"/>
        <v>-300698.5</v>
      </c>
      <c r="AB13" s="6">
        <f t="shared" si="10"/>
        <v>0</v>
      </c>
      <c r="AC13" s="6">
        <f t="shared" si="11"/>
        <v>0</v>
      </c>
      <c r="AD13" s="6"/>
      <c r="AE13" s="6">
        <f t="shared" si="4"/>
        <v>0</v>
      </c>
      <c r="AF13" s="6">
        <f t="shared" si="5"/>
        <v>0</v>
      </c>
      <c r="AG13" s="6">
        <f t="shared" si="6"/>
        <v>0</v>
      </c>
      <c r="AI13" s="23"/>
      <c r="AJ13" s="21"/>
      <c r="AK13" s="21"/>
      <c r="AL13" s="21"/>
      <c r="AM13" s="27"/>
    </row>
    <row r="14" spans="1:39" x14ac:dyDescent="0.25">
      <c r="A14" s="10">
        <f t="shared" si="12"/>
        <v>8</v>
      </c>
      <c r="B14" s="7">
        <v>298167.5</v>
      </c>
      <c r="D14" s="10">
        <f t="shared" si="7"/>
        <v>2006</v>
      </c>
      <c r="E14" s="8">
        <v>270849</v>
      </c>
      <c r="F14" s="7">
        <v>1576.0593162393163</v>
      </c>
      <c r="G14" s="2">
        <f t="shared" si="8"/>
        <v>28894.559316239316</v>
      </c>
      <c r="V14" s="5">
        <f t="shared" si="0"/>
        <v>-270849</v>
      </c>
      <c r="W14" s="6">
        <f t="shared" si="1"/>
        <v>-298167.5</v>
      </c>
      <c r="X14" s="6"/>
      <c r="Y14" s="6">
        <f t="shared" si="2"/>
        <v>-299743.55931623932</v>
      </c>
      <c r="Z14" s="6">
        <f t="shared" si="3"/>
        <v>-299743.55931623932</v>
      </c>
      <c r="AA14" s="6">
        <f t="shared" si="9"/>
        <v>-298167.5</v>
      </c>
      <c r="AB14" s="6">
        <f t="shared" si="10"/>
        <v>0</v>
      </c>
      <c r="AC14" s="6">
        <f t="shared" si="11"/>
        <v>0</v>
      </c>
      <c r="AD14" s="6"/>
      <c r="AE14" s="6">
        <f t="shared" si="4"/>
        <v>0</v>
      </c>
      <c r="AF14" s="6">
        <f t="shared" si="5"/>
        <v>0</v>
      </c>
      <c r="AG14" s="6">
        <f t="shared" si="6"/>
        <v>0</v>
      </c>
      <c r="AI14" s="23"/>
      <c r="AJ14" s="21"/>
      <c r="AK14" s="21"/>
      <c r="AL14" s="21"/>
      <c r="AM14" s="27"/>
    </row>
    <row r="15" spans="1:39" x14ac:dyDescent="0.25">
      <c r="A15" s="10">
        <f t="shared" si="12"/>
        <v>9</v>
      </c>
      <c r="B15" s="7">
        <v>293363.5</v>
      </c>
      <c r="D15" s="10">
        <f t="shared" si="7"/>
        <v>2005</v>
      </c>
      <c r="E15" s="8">
        <v>264493</v>
      </c>
      <c r="F15" s="7">
        <v>1661.7842890442889</v>
      </c>
      <c r="G15" s="2">
        <f t="shared" si="8"/>
        <v>30532.284289044288</v>
      </c>
      <c r="V15" s="5">
        <f t="shared" si="0"/>
        <v>-264493</v>
      </c>
      <c r="W15" s="6">
        <f t="shared" si="1"/>
        <v>-293363.5</v>
      </c>
      <c r="X15" s="6"/>
      <c r="Y15" s="6">
        <f t="shared" si="2"/>
        <v>-295025.28428904427</v>
      </c>
      <c r="Z15" s="6">
        <f t="shared" si="3"/>
        <v>-295025.28428904427</v>
      </c>
      <c r="AA15" s="6">
        <f t="shared" si="9"/>
        <v>-293363.5</v>
      </c>
      <c r="AB15" s="6">
        <f t="shared" si="10"/>
        <v>0</v>
      </c>
      <c r="AC15" s="6">
        <f t="shared" si="11"/>
        <v>0</v>
      </c>
      <c r="AD15" s="6"/>
      <c r="AE15" s="6">
        <f t="shared" si="4"/>
        <v>0</v>
      </c>
      <c r="AF15" s="6">
        <f t="shared" si="5"/>
        <v>0</v>
      </c>
      <c r="AG15" s="6">
        <f t="shared" si="6"/>
        <v>0</v>
      </c>
      <c r="AI15" s="23"/>
      <c r="AJ15" s="21"/>
      <c r="AK15" s="21"/>
      <c r="AL15" s="21"/>
      <c r="AM15" s="27"/>
    </row>
    <row r="16" spans="1:39" x14ac:dyDescent="0.25">
      <c r="A16" s="10">
        <f t="shared" si="12"/>
        <v>10</v>
      </c>
      <c r="B16" s="7">
        <v>286231.5</v>
      </c>
      <c r="D16" s="10">
        <f t="shared" si="7"/>
        <v>2004</v>
      </c>
      <c r="E16" s="8">
        <v>254246</v>
      </c>
      <c r="F16" s="7">
        <v>1587.0256043956042</v>
      </c>
      <c r="G16" s="2">
        <f t="shared" si="8"/>
        <v>33572.525604395603</v>
      </c>
      <c r="V16" s="5">
        <f t="shared" si="0"/>
        <v>-254246</v>
      </c>
      <c r="W16" s="6">
        <f t="shared" si="1"/>
        <v>-286231.5</v>
      </c>
      <c r="X16" s="6"/>
      <c r="Y16" s="6">
        <f t="shared" si="2"/>
        <v>-287818.5256043956</v>
      </c>
      <c r="Z16" s="6">
        <f t="shared" si="3"/>
        <v>-287818.5256043956</v>
      </c>
      <c r="AA16" s="6">
        <f t="shared" si="9"/>
        <v>-286231.5</v>
      </c>
      <c r="AB16" s="6">
        <f t="shared" si="10"/>
        <v>0</v>
      </c>
      <c r="AC16" s="6">
        <f t="shared" si="11"/>
        <v>0</v>
      </c>
      <c r="AD16" s="6"/>
      <c r="AE16" s="6">
        <f t="shared" si="4"/>
        <v>0</v>
      </c>
      <c r="AF16" s="6">
        <f t="shared" si="5"/>
        <v>0</v>
      </c>
      <c r="AG16" s="6">
        <f t="shared" si="6"/>
        <v>0</v>
      </c>
      <c r="AI16" s="23"/>
      <c r="AJ16" s="21"/>
      <c r="AK16" s="21"/>
      <c r="AL16" s="21"/>
      <c r="AM16" s="27"/>
    </row>
    <row r="17" spans="1:39" x14ac:dyDescent="0.25">
      <c r="A17" s="10">
        <f t="shared" si="12"/>
        <v>11</v>
      </c>
      <c r="B17" s="7">
        <v>282122</v>
      </c>
      <c r="D17" s="10">
        <f t="shared" si="7"/>
        <v>2003</v>
      </c>
      <c r="E17" s="8">
        <v>251161</v>
      </c>
      <c r="F17" s="7">
        <v>1601.508522588523</v>
      </c>
      <c r="G17" s="2">
        <f t="shared" si="8"/>
        <v>32562.508522588523</v>
      </c>
      <c r="V17" s="5">
        <f t="shared" si="0"/>
        <v>-251161</v>
      </c>
      <c r="W17" s="6">
        <f t="shared" si="1"/>
        <v>-282122</v>
      </c>
      <c r="X17" s="6"/>
      <c r="Y17" s="6">
        <f t="shared" si="2"/>
        <v>-283723.50852258853</v>
      </c>
      <c r="Z17" s="6">
        <f t="shared" si="3"/>
        <v>-283723.50852258853</v>
      </c>
      <c r="AA17" s="6">
        <f t="shared" si="9"/>
        <v>-282122</v>
      </c>
      <c r="AB17" s="6">
        <f t="shared" si="10"/>
        <v>0</v>
      </c>
      <c r="AC17" s="6">
        <f t="shared" si="11"/>
        <v>0</v>
      </c>
      <c r="AD17" s="6"/>
      <c r="AE17" s="6">
        <f t="shared" si="4"/>
        <v>0</v>
      </c>
      <c r="AF17" s="6">
        <f t="shared" si="5"/>
        <v>0</v>
      </c>
      <c r="AG17" s="6">
        <f t="shared" si="6"/>
        <v>0</v>
      </c>
      <c r="AI17" s="23"/>
      <c r="AJ17" s="21"/>
      <c r="AK17" s="21"/>
      <c r="AL17" s="21"/>
      <c r="AM17" s="27"/>
    </row>
    <row r="18" spans="1:39" x14ac:dyDescent="0.25">
      <c r="A18" s="10">
        <f t="shared" si="12"/>
        <v>12</v>
      </c>
      <c r="B18" s="7">
        <v>279966</v>
      </c>
      <c r="D18" s="10">
        <f t="shared" si="7"/>
        <v>2002</v>
      </c>
      <c r="E18" s="8">
        <v>250988</v>
      </c>
      <c r="F18" s="7">
        <v>1687.7633333333329</v>
      </c>
      <c r="G18" s="2">
        <f t="shared" si="8"/>
        <v>30665.763333333332</v>
      </c>
      <c r="V18" s="5">
        <f t="shared" si="0"/>
        <v>-250988</v>
      </c>
      <c r="W18" s="6">
        <f t="shared" si="1"/>
        <v>-279966</v>
      </c>
      <c r="X18" s="6"/>
      <c r="Y18" s="6">
        <f t="shared" si="2"/>
        <v>-281653.76333333331</v>
      </c>
      <c r="Z18" s="6">
        <f t="shared" si="3"/>
        <v>-281653.76333333331</v>
      </c>
      <c r="AA18" s="6">
        <f t="shared" si="9"/>
        <v>-279966</v>
      </c>
      <c r="AB18" s="6">
        <f t="shared" si="10"/>
        <v>0</v>
      </c>
      <c r="AC18" s="6">
        <f t="shared" si="11"/>
        <v>0</v>
      </c>
      <c r="AD18" s="6"/>
      <c r="AE18" s="6">
        <f t="shared" si="4"/>
        <v>0</v>
      </c>
      <c r="AF18" s="6">
        <f t="shared" si="5"/>
        <v>0</v>
      </c>
      <c r="AG18" s="6">
        <f t="shared" si="6"/>
        <v>0</v>
      </c>
      <c r="AI18" s="23"/>
      <c r="AJ18" s="21"/>
      <c r="AK18" s="21"/>
      <c r="AL18" s="21"/>
      <c r="AM18" s="27"/>
    </row>
    <row r="19" spans="1:39" x14ac:dyDescent="0.25">
      <c r="A19" s="10">
        <f t="shared" si="12"/>
        <v>13</v>
      </c>
      <c r="B19" s="7">
        <v>281447</v>
      </c>
      <c r="D19" s="10">
        <f t="shared" si="7"/>
        <v>2001</v>
      </c>
      <c r="E19" s="8">
        <v>246394</v>
      </c>
      <c r="F19" s="7">
        <v>1755.3976923076925</v>
      </c>
      <c r="G19" s="2">
        <f t="shared" si="8"/>
        <v>36808.397692307692</v>
      </c>
      <c r="V19" s="5">
        <f t="shared" si="0"/>
        <v>-246394</v>
      </c>
      <c r="W19" s="6">
        <f t="shared" si="1"/>
        <v>-281447</v>
      </c>
      <c r="X19" s="6"/>
      <c r="Y19" s="6">
        <f t="shared" si="2"/>
        <v>-283202.39769230771</v>
      </c>
      <c r="Z19" s="6">
        <f t="shared" si="3"/>
        <v>-283202.39769230771</v>
      </c>
      <c r="AA19" s="6">
        <f t="shared" si="9"/>
        <v>-281447</v>
      </c>
      <c r="AB19" s="6">
        <f t="shared" si="10"/>
        <v>0</v>
      </c>
      <c r="AC19" s="6">
        <f t="shared" si="11"/>
        <v>0</v>
      </c>
      <c r="AD19" s="6"/>
      <c r="AE19" s="6">
        <f t="shared" si="4"/>
        <v>0</v>
      </c>
      <c r="AF19" s="6">
        <f t="shared" si="5"/>
        <v>0</v>
      </c>
      <c r="AG19" s="6">
        <f t="shared" si="6"/>
        <v>0</v>
      </c>
      <c r="AI19" s="23"/>
      <c r="AJ19" s="21"/>
      <c r="AK19" s="21"/>
      <c r="AL19" s="21"/>
      <c r="AM19" s="27"/>
    </row>
    <row r="20" spans="1:39" x14ac:dyDescent="0.25">
      <c r="A20" s="10">
        <f t="shared" si="12"/>
        <v>14</v>
      </c>
      <c r="B20" s="7">
        <v>283973</v>
      </c>
      <c r="D20" s="10">
        <f t="shared" si="7"/>
        <v>2000</v>
      </c>
      <c r="E20" s="8">
        <v>249636</v>
      </c>
      <c r="F20" s="7">
        <v>1822.1304304029302</v>
      </c>
      <c r="G20" s="2">
        <f t="shared" si="8"/>
        <v>36159.130430402933</v>
      </c>
      <c r="V20" s="5">
        <f t="shared" si="0"/>
        <v>-249636</v>
      </c>
      <c r="W20" s="6">
        <f t="shared" si="1"/>
        <v>-283973</v>
      </c>
      <c r="X20" s="6"/>
      <c r="Y20" s="6">
        <f t="shared" si="2"/>
        <v>-285795.13043040293</v>
      </c>
      <c r="Z20" s="6">
        <f t="shared" si="3"/>
        <v>-285795.13043040293</v>
      </c>
      <c r="AA20" s="6">
        <f t="shared" si="9"/>
        <v>-283973</v>
      </c>
      <c r="AB20" s="6">
        <f t="shared" si="10"/>
        <v>0</v>
      </c>
      <c r="AC20" s="6">
        <f t="shared" si="11"/>
        <v>0</v>
      </c>
      <c r="AD20" s="6"/>
      <c r="AE20" s="6">
        <f t="shared" si="4"/>
        <v>0</v>
      </c>
      <c r="AF20" s="6">
        <f t="shared" si="5"/>
        <v>0</v>
      </c>
      <c r="AG20" s="6">
        <f t="shared" si="6"/>
        <v>0</v>
      </c>
      <c r="AI20" s="23"/>
      <c r="AJ20" s="21"/>
      <c r="AK20" s="21"/>
      <c r="AL20" s="21"/>
      <c r="AM20" s="27"/>
    </row>
    <row r="21" spans="1:39" x14ac:dyDescent="0.25">
      <c r="A21" s="10">
        <f t="shared" si="12"/>
        <v>15</v>
      </c>
      <c r="B21" s="7">
        <v>285592.5</v>
      </c>
      <c r="D21" s="10">
        <f t="shared" si="7"/>
        <v>1999</v>
      </c>
      <c r="E21" s="8">
        <v>248870</v>
      </c>
      <c r="F21" s="7">
        <v>1975.5317826617825</v>
      </c>
      <c r="G21" s="2">
        <f t="shared" si="8"/>
        <v>38698.031782661783</v>
      </c>
      <c r="V21" s="5">
        <f t="shared" si="0"/>
        <v>-248870</v>
      </c>
      <c r="W21" s="6">
        <f t="shared" si="1"/>
        <v>-285592.5</v>
      </c>
      <c r="X21" s="6"/>
      <c r="Y21" s="6">
        <f t="shared" si="2"/>
        <v>-287568.0317826618</v>
      </c>
      <c r="Z21" s="6">
        <f t="shared" si="3"/>
        <v>-287568.0317826618</v>
      </c>
      <c r="AA21" s="6">
        <f t="shared" si="9"/>
        <v>-285592.5</v>
      </c>
      <c r="AB21" s="6">
        <f t="shared" si="10"/>
        <v>0</v>
      </c>
      <c r="AC21" s="6">
        <f t="shared" si="11"/>
        <v>0</v>
      </c>
      <c r="AD21" s="6"/>
      <c r="AE21" s="6">
        <f t="shared" si="4"/>
        <v>0</v>
      </c>
      <c r="AF21" s="6">
        <f t="shared" si="5"/>
        <v>0</v>
      </c>
      <c r="AG21" s="6">
        <f t="shared" si="6"/>
        <v>0</v>
      </c>
      <c r="AI21" s="23"/>
      <c r="AJ21" s="21"/>
      <c r="AK21" s="21"/>
      <c r="AL21" s="21"/>
      <c r="AM21" s="27"/>
    </row>
    <row r="22" spans="1:39" x14ac:dyDescent="0.25">
      <c r="A22" s="10">
        <f t="shared" si="12"/>
        <v>16</v>
      </c>
      <c r="B22" s="7">
        <v>287259.5</v>
      </c>
      <c r="D22" s="10">
        <f t="shared" si="7"/>
        <v>1998</v>
      </c>
      <c r="E22" s="8">
        <v>249616</v>
      </c>
      <c r="F22" s="7">
        <v>1911.8417756846329</v>
      </c>
      <c r="G22" s="2">
        <f t="shared" si="8"/>
        <v>39555.341775684632</v>
      </c>
      <c r="V22" s="5">
        <f t="shared" si="0"/>
        <v>-249616</v>
      </c>
      <c r="W22" s="6">
        <f t="shared" si="1"/>
        <v>-287259.5</v>
      </c>
      <c r="X22" s="6"/>
      <c r="Y22" s="6">
        <f t="shared" si="2"/>
        <v>-289171.34177568462</v>
      </c>
      <c r="Z22" s="6">
        <f t="shared" si="3"/>
        <v>-289171.34177568462</v>
      </c>
      <c r="AA22" s="6">
        <f t="shared" si="9"/>
        <v>-287259.5</v>
      </c>
      <c r="AB22" s="6">
        <f t="shared" si="10"/>
        <v>0</v>
      </c>
      <c r="AC22" s="6">
        <f t="shared" si="11"/>
        <v>0</v>
      </c>
      <c r="AD22" s="6"/>
      <c r="AE22" s="6">
        <f t="shared" si="4"/>
        <v>0</v>
      </c>
      <c r="AF22" s="6">
        <f t="shared" si="5"/>
        <v>0</v>
      </c>
      <c r="AG22" s="6">
        <f t="shared" si="6"/>
        <v>0</v>
      </c>
      <c r="AI22" s="23"/>
      <c r="AJ22" s="21"/>
      <c r="AK22" s="21"/>
      <c r="AL22" s="21"/>
      <c r="AM22" s="27"/>
    </row>
    <row r="23" spans="1:39" x14ac:dyDescent="0.25">
      <c r="A23" s="10">
        <f t="shared" si="12"/>
        <v>17</v>
      </c>
      <c r="B23" s="7">
        <v>291308.5</v>
      </c>
      <c r="D23" s="10">
        <f t="shared" si="7"/>
        <v>1997</v>
      </c>
      <c r="E23" s="8">
        <v>251842</v>
      </c>
      <c r="F23" s="7">
        <v>2070.0715834739972</v>
      </c>
      <c r="G23" s="2">
        <f t="shared" si="8"/>
        <v>41536.571583473997</v>
      </c>
      <c r="V23" s="5">
        <f t="shared" si="0"/>
        <v>-251842</v>
      </c>
      <c r="W23" s="6">
        <f t="shared" si="1"/>
        <v>-291308.5</v>
      </c>
      <c r="X23" s="6"/>
      <c r="Y23" s="6">
        <f t="shared" si="2"/>
        <v>-293378.571583474</v>
      </c>
      <c r="Z23" s="6">
        <f t="shared" si="3"/>
        <v>-293378.571583474</v>
      </c>
      <c r="AA23" s="6">
        <f t="shared" si="9"/>
        <v>-291308.5</v>
      </c>
      <c r="AB23" s="6">
        <f t="shared" si="10"/>
        <v>0</v>
      </c>
      <c r="AC23" s="6">
        <f t="shared" si="11"/>
        <v>0</v>
      </c>
      <c r="AD23" s="6"/>
      <c r="AE23" s="6">
        <f t="shared" si="4"/>
        <v>0</v>
      </c>
      <c r="AF23" s="6">
        <f t="shared" si="5"/>
        <v>0</v>
      </c>
      <c r="AG23" s="6">
        <f t="shared" si="6"/>
        <v>0</v>
      </c>
      <c r="AI23" s="23"/>
      <c r="AJ23" s="21"/>
      <c r="AK23" s="21"/>
      <c r="AL23" s="21"/>
      <c r="AM23" s="27"/>
    </row>
    <row r="24" spans="1:39" x14ac:dyDescent="0.25">
      <c r="A24" s="10">
        <f t="shared" si="12"/>
        <v>18</v>
      </c>
      <c r="B24" s="7">
        <v>299305.5</v>
      </c>
      <c r="D24" s="10">
        <f t="shared" si="7"/>
        <v>1996</v>
      </c>
      <c r="E24" s="8">
        <v>253834</v>
      </c>
      <c r="F24" s="7">
        <v>2336.5526663695787</v>
      </c>
      <c r="G24" s="2">
        <f t="shared" si="8"/>
        <v>47808.052666369578</v>
      </c>
      <c r="V24" s="5">
        <f t="shared" si="0"/>
        <v>-253834</v>
      </c>
      <c r="W24" s="6">
        <f t="shared" si="1"/>
        <v>-299305.5</v>
      </c>
      <c r="X24" s="6"/>
      <c r="Y24" s="6">
        <f t="shared" si="2"/>
        <v>-301642.05266636959</v>
      </c>
      <c r="Z24" s="6">
        <f t="shared" si="3"/>
        <v>-301642.05266636959</v>
      </c>
      <c r="AA24" s="6">
        <f t="shared" si="9"/>
        <v>-299305.5</v>
      </c>
      <c r="AB24" s="6">
        <f t="shared" si="10"/>
        <v>0</v>
      </c>
      <c r="AC24" s="6">
        <f t="shared" si="11"/>
        <v>0</v>
      </c>
      <c r="AD24" s="6"/>
      <c r="AE24" s="6">
        <f t="shared" si="4"/>
        <v>0</v>
      </c>
      <c r="AF24" s="6">
        <f t="shared" si="5"/>
        <v>0</v>
      </c>
      <c r="AG24" s="6">
        <f t="shared" si="6"/>
        <v>0</v>
      </c>
      <c r="AI24" s="23"/>
      <c r="AJ24" s="21"/>
      <c r="AK24" s="21"/>
      <c r="AL24" s="21"/>
      <c r="AM24" s="27"/>
    </row>
    <row r="25" spans="1:39" x14ac:dyDescent="0.25">
      <c r="A25" s="10">
        <f t="shared" si="12"/>
        <v>19</v>
      </c>
      <c r="B25" s="7">
        <v>311826.5</v>
      </c>
      <c r="D25" s="10">
        <f t="shared" si="7"/>
        <v>1995</v>
      </c>
      <c r="E25" s="8">
        <v>256190</v>
      </c>
      <c r="F25" s="7">
        <v>2515.8338723355228</v>
      </c>
      <c r="G25" s="2">
        <f t="shared" si="8"/>
        <v>58152.333872335526</v>
      </c>
      <c r="V25" s="5">
        <f t="shared" si="0"/>
        <v>-256190</v>
      </c>
      <c r="W25" s="6">
        <f t="shared" si="1"/>
        <v>-311826.5</v>
      </c>
      <c r="X25" s="6"/>
      <c r="Y25" s="6">
        <f t="shared" si="2"/>
        <v>-314342.3338723355</v>
      </c>
      <c r="Z25" s="6">
        <f t="shared" si="3"/>
        <v>-314342.3338723355</v>
      </c>
      <c r="AA25" s="6">
        <f t="shared" si="9"/>
        <v>-311826.5</v>
      </c>
      <c r="AB25" s="6">
        <f t="shared" si="10"/>
        <v>0</v>
      </c>
      <c r="AC25" s="6">
        <f t="shared" si="11"/>
        <v>0</v>
      </c>
      <c r="AD25" s="6"/>
      <c r="AE25" s="6">
        <f t="shared" si="4"/>
        <v>0</v>
      </c>
      <c r="AF25" s="6">
        <f t="shared" si="5"/>
        <v>0</v>
      </c>
      <c r="AG25" s="6">
        <f t="shared" si="6"/>
        <v>0</v>
      </c>
      <c r="AI25" s="23"/>
      <c r="AJ25" s="21"/>
      <c r="AK25" s="21"/>
      <c r="AL25" s="21"/>
      <c r="AM25" s="27"/>
    </row>
    <row r="26" spans="1:39" x14ac:dyDescent="0.25">
      <c r="A26" s="10">
        <f t="shared" si="12"/>
        <v>20</v>
      </c>
      <c r="B26" s="7">
        <v>318299</v>
      </c>
      <c r="D26" s="10">
        <f t="shared" si="7"/>
        <v>1994</v>
      </c>
      <c r="E26" s="8">
        <v>258051</v>
      </c>
      <c r="F26" s="7">
        <v>2765.0118011981422</v>
      </c>
      <c r="G26" s="2">
        <f t="shared" si="8"/>
        <v>63013.011801198139</v>
      </c>
      <c r="V26" s="5">
        <f t="shared" si="0"/>
        <v>-258051</v>
      </c>
      <c r="W26" s="6">
        <f t="shared" si="1"/>
        <v>-318299</v>
      </c>
      <c r="X26" s="6"/>
      <c r="Y26" s="6">
        <f t="shared" si="2"/>
        <v>-321064.01180119812</v>
      </c>
      <c r="Z26" s="6">
        <f t="shared" si="3"/>
        <v>-321064.01180119812</v>
      </c>
      <c r="AA26" s="6">
        <f t="shared" si="9"/>
        <v>-318299</v>
      </c>
      <c r="AB26" s="6">
        <f t="shared" si="10"/>
        <v>0</v>
      </c>
      <c r="AC26" s="6">
        <f t="shared" si="11"/>
        <v>0</v>
      </c>
      <c r="AD26" s="6"/>
      <c r="AE26" s="6">
        <f t="shared" si="4"/>
        <v>0</v>
      </c>
      <c r="AF26" s="6">
        <f t="shared" si="5"/>
        <v>0</v>
      </c>
      <c r="AG26" s="6">
        <f t="shared" si="6"/>
        <v>0</v>
      </c>
      <c r="AI26" s="23"/>
      <c r="AJ26" s="21"/>
      <c r="AK26" s="21"/>
      <c r="AL26" s="21"/>
      <c r="AM26" s="27"/>
    </row>
    <row r="27" spans="1:39" x14ac:dyDescent="0.25">
      <c r="A27" s="10">
        <f t="shared" si="12"/>
        <v>21</v>
      </c>
      <c r="B27" s="7">
        <v>320669.5</v>
      </c>
      <c r="D27" s="10">
        <f t="shared" si="7"/>
        <v>1993</v>
      </c>
      <c r="E27" s="8">
        <v>260229</v>
      </c>
      <c r="F27" s="7">
        <v>2992.0299166753439</v>
      </c>
      <c r="G27" s="2">
        <f t="shared" si="8"/>
        <v>63432.529916675347</v>
      </c>
      <c r="V27" s="5">
        <f t="shared" si="0"/>
        <v>-260229</v>
      </c>
      <c r="W27" s="6">
        <f t="shared" si="1"/>
        <v>-320669.5</v>
      </c>
      <c r="X27" s="6"/>
      <c r="Y27" s="6">
        <f t="shared" si="2"/>
        <v>-323661.52991667535</v>
      </c>
      <c r="Z27" s="6">
        <f t="shared" si="3"/>
        <v>-323661.52991667535</v>
      </c>
      <c r="AA27" s="6">
        <f t="shared" si="9"/>
        <v>-320669.5</v>
      </c>
      <c r="AB27" s="6">
        <f t="shared" si="10"/>
        <v>0</v>
      </c>
      <c r="AC27" s="6">
        <f t="shared" si="11"/>
        <v>0</v>
      </c>
      <c r="AD27" s="6"/>
      <c r="AE27" s="6">
        <f t="shared" si="4"/>
        <v>0</v>
      </c>
      <c r="AF27" s="6">
        <f t="shared" si="5"/>
        <v>0</v>
      </c>
      <c r="AG27" s="6">
        <f t="shared" si="6"/>
        <v>0</v>
      </c>
      <c r="AI27" s="23"/>
      <c r="AJ27" s="21"/>
      <c r="AK27" s="21"/>
      <c r="AL27" s="21"/>
      <c r="AM27" s="27"/>
    </row>
    <row r="28" spans="1:39" x14ac:dyDescent="0.25">
      <c r="A28" s="10">
        <f t="shared" si="12"/>
        <v>22</v>
      </c>
      <c r="B28" s="7">
        <v>326674</v>
      </c>
      <c r="D28" s="10">
        <f t="shared" si="7"/>
        <v>1992</v>
      </c>
      <c r="E28" s="8">
        <v>264151</v>
      </c>
      <c r="F28" s="7">
        <v>3400.8168013752888</v>
      </c>
      <c r="G28" s="2">
        <f t="shared" si="8"/>
        <v>65923.816801375287</v>
      </c>
      <c r="V28" s="5">
        <f t="shared" si="0"/>
        <v>-264151</v>
      </c>
      <c r="W28" s="6">
        <f t="shared" si="1"/>
        <v>-326674</v>
      </c>
      <c r="X28" s="6"/>
      <c r="Y28" s="6">
        <f t="shared" si="2"/>
        <v>-330074.8168013753</v>
      </c>
      <c r="Z28" s="6">
        <f t="shared" si="3"/>
        <v>-330074.8168013753</v>
      </c>
      <c r="AA28" s="6">
        <f t="shared" si="9"/>
        <v>-326674</v>
      </c>
      <c r="AB28" s="6">
        <f t="shared" si="10"/>
        <v>0</v>
      </c>
      <c r="AC28" s="6">
        <f t="shared" si="11"/>
        <v>0</v>
      </c>
      <c r="AD28" s="6"/>
      <c r="AE28" s="6">
        <f t="shared" si="4"/>
        <v>0</v>
      </c>
      <c r="AF28" s="6">
        <f t="shared" si="5"/>
        <v>0</v>
      </c>
      <c r="AG28" s="6">
        <f t="shared" si="6"/>
        <v>0</v>
      </c>
      <c r="AI28" s="23"/>
      <c r="AJ28" s="21"/>
      <c r="AK28" s="21"/>
      <c r="AL28" s="21"/>
      <c r="AM28" s="27"/>
    </row>
    <row r="29" spans="1:39" x14ac:dyDescent="0.25">
      <c r="A29" s="10">
        <f t="shared" si="12"/>
        <v>23</v>
      </c>
      <c r="B29" s="7">
        <v>339098.5</v>
      </c>
      <c r="D29" s="10">
        <f t="shared" si="7"/>
        <v>1991</v>
      </c>
      <c r="E29" s="8">
        <v>257247</v>
      </c>
      <c r="F29" s="7">
        <v>3532.0179588849173</v>
      </c>
      <c r="G29" s="2">
        <f t="shared" si="8"/>
        <v>85383.517958884913</v>
      </c>
      <c r="V29" s="5">
        <f t="shared" si="0"/>
        <v>-257247</v>
      </c>
      <c r="W29" s="6">
        <f t="shared" si="1"/>
        <v>-339098.5</v>
      </c>
      <c r="X29" s="6"/>
      <c r="Y29" s="6">
        <f t="shared" si="2"/>
        <v>-342630.51795888494</v>
      </c>
      <c r="Z29" s="6">
        <f t="shared" si="3"/>
        <v>-342630.51795888494</v>
      </c>
      <c r="AA29" s="6">
        <f t="shared" si="9"/>
        <v>-339098.5</v>
      </c>
      <c r="AB29" s="6">
        <f t="shared" si="10"/>
        <v>0</v>
      </c>
      <c r="AC29" s="6">
        <f t="shared" si="11"/>
        <v>0</v>
      </c>
      <c r="AD29" s="6"/>
      <c r="AE29" s="6">
        <f t="shared" si="4"/>
        <v>0</v>
      </c>
      <c r="AF29" s="6">
        <f t="shared" si="5"/>
        <v>0</v>
      </c>
      <c r="AG29" s="6">
        <f t="shared" si="6"/>
        <v>0</v>
      </c>
      <c r="AI29" s="23"/>
      <c r="AJ29" s="21"/>
      <c r="AK29" s="21"/>
      <c r="AL29" s="21"/>
      <c r="AM29" s="27"/>
    </row>
    <row r="30" spans="1:39" x14ac:dyDescent="0.25">
      <c r="A30" s="10">
        <f t="shared" si="12"/>
        <v>24</v>
      </c>
      <c r="B30" s="7">
        <v>350235</v>
      </c>
      <c r="D30" s="10">
        <f t="shared" si="7"/>
        <v>1990</v>
      </c>
      <c r="E30" s="8">
        <v>262648</v>
      </c>
      <c r="F30" s="7">
        <v>4022.8597134008423</v>
      </c>
      <c r="G30" s="2">
        <f t="shared" si="8"/>
        <v>91609.859713400845</v>
      </c>
      <c r="V30" s="5">
        <f t="shared" si="0"/>
        <v>-262648</v>
      </c>
      <c r="W30" s="6">
        <f t="shared" si="1"/>
        <v>-350235</v>
      </c>
      <c r="X30" s="6"/>
      <c r="Y30" s="6">
        <f t="shared" si="2"/>
        <v>-354257.85971340083</v>
      </c>
      <c r="Z30" s="6">
        <f t="shared" si="3"/>
        <v>-354257.85971340083</v>
      </c>
      <c r="AA30" s="6">
        <f t="shared" si="9"/>
        <v>-350235</v>
      </c>
      <c r="AB30" s="6">
        <f t="shared" si="10"/>
        <v>0</v>
      </c>
      <c r="AC30" s="6">
        <f t="shared" si="11"/>
        <v>0</v>
      </c>
      <c r="AD30" s="6"/>
      <c r="AE30" s="6">
        <f t="shared" si="4"/>
        <v>0</v>
      </c>
      <c r="AF30" s="6">
        <f t="shared" si="5"/>
        <v>0</v>
      </c>
      <c r="AG30" s="6">
        <f t="shared" si="6"/>
        <v>0</v>
      </c>
      <c r="AI30" s="23"/>
      <c r="AJ30" s="21"/>
      <c r="AK30" s="21"/>
      <c r="AL30" s="21"/>
      <c r="AM30" s="27"/>
    </row>
    <row r="31" spans="1:39" x14ac:dyDescent="0.25">
      <c r="A31" s="10">
        <f t="shared" si="12"/>
        <v>25</v>
      </c>
      <c r="B31" s="7">
        <v>350524</v>
      </c>
      <c r="D31" s="10">
        <f t="shared" si="7"/>
        <v>1989</v>
      </c>
      <c r="E31" s="8">
        <v>250853</v>
      </c>
      <c r="F31" s="7">
        <v>4110.943456193233</v>
      </c>
      <c r="G31" s="2">
        <f t="shared" si="8"/>
        <v>103781.94345619323</v>
      </c>
      <c r="V31" s="5">
        <f t="shared" si="0"/>
        <v>-250853</v>
      </c>
      <c r="W31" s="6">
        <f t="shared" si="1"/>
        <v>-350524</v>
      </c>
      <c r="X31" s="6"/>
      <c r="Y31" s="6">
        <f t="shared" si="2"/>
        <v>-354634.9434561932</v>
      </c>
      <c r="Z31" s="6">
        <f t="shared" si="3"/>
        <v>-354634.9434561932</v>
      </c>
      <c r="AA31" s="6">
        <f t="shared" si="9"/>
        <v>-350524</v>
      </c>
      <c r="AB31" s="6">
        <f t="shared" si="10"/>
        <v>0</v>
      </c>
      <c r="AC31" s="6">
        <f t="shared" si="11"/>
        <v>0</v>
      </c>
      <c r="AD31" s="6"/>
      <c r="AE31" s="6">
        <f t="shared" si="4"/>
        <v>0</v>
      </c>
      <c r="AF31" s="6">
        <f t="shared" si="5"/>
        <v>0</v>
      </c>
      <c r="AG31" s="6">
        <f t="shared" si="6"/>
        <v>0</v>
      </c>
      <c r="AI31" s="23"/>
      <c r="AJ31" s="21"/>
      <c r="AK31" s="21"/>
      <c r="AL31" s="21"/>
      <c r="AM31" s="27"/>
    </row>
    <row r="32" spans="1:39" x14ac:dyDescent="0.25">
      <c r="A32" s="10">
        <f t="shared" si="12"/>
        <v>26</v>
      </c>
      <c r="B32" s="7">
        <v>347421</v>
      </c>
      <c r="D32" s="10">
        <f t="shared" si="7"/>
        <v>1988</v>
      </c>
      <c r="E32" s="8">
        <v>246193</v>
      </c>
      <c r="F32" s="7">
        <v>4404.6959031473871</v>
      </c>
      <c r="G32" s="2">
        <f t="shared" si="8"/>
        <v>105632.69590314738</v>
      </c>
      <c r="V32" s="5">
        <f t="shared" si="0"/>
        <v>-246193</v>
      </c>
      <c r="W32" s="6">
        <f t="shared" si="1"/>
        <v>-347421</v>
      </c>
      <c r="X32" s="6"/>
      <c r="Y32" s="6">
        <f t="shared" si="2"/>
        <v>-351825.6959031474</v>
      </c>
      <c r="Z32" s="6">
        <f t="shared" si="3"/>
        <v>-351825.6959031474</v>
      </c>
      <c r="AA32" s="6">
        <f t="shared" si="9"/>
        <v>-347421</v>
      </c>
      <c r="AB32" s="6">
        <f t="shared" si="10"/>
        <v>0</v>
      </c>
      <c r="AC32" s="6">
        <f t="shared" si="11"/>
        <v>0</v>
      </c>
      <c r="AD32" s="6"/>
      <c r="AE32" s="6">
        <f t="shared" si="4"/>
        <v>0</v>
      </c>
      <c r="AF32" s="6">
        <f t="shared" si="5"/>
        <v>0</v>
      </c>
      <c r="AG32" s="6">
        <f t="shared" si="6"/>
        <v>0</v>
      </c>
      <c r="AI32" s="23"/>
      <c r="AJ32" s="21"/>
      <c r="AK32" s="21"/>
      <c r="AL32" s="21"/>
      <c r="AM32" s="27"/>
    </row>
    <row r="33" spans="1:39" x14ac:dyDescent="0.25">
      <c r="A33" s="10">
        <f t="shared" si="12"/>
        <v>27</v>
      </c>
      <c r="B33" s="7">
        <v>347896</v>
      </c>
      <c r="D33" s="10">
        <f t="shared" si="7"/>
        <v>1987</v>
      </c>
      <c r="E33" s="8">
        <v>243959</v>
      </c>
      <c r="F33" s="7">
        <v>4555.328465751244</v>
      </c>
      <c r="G33" s="2">
        <f t="shared" si="8"/>
        <v>108492.32846575124</v>
      </c>
      <c r="V33" s="5">
        <f t="shared" si="0"/>
        <v>-243959</v>
      </c>
      <c r="W33" s="6">
        <f t="shared" si="1"/>
        <v>-347896</v>
      </c>
      <c r="X33" s="6"/>
      <c r="Y33" s="6">
        <f t="shared" si="2"/>
        <v>-352451.32846575126</v>
      </c>
      <c r="Z33" s="6">
        <f t="shared" si="3"/>
        <v>-352451.32846575126</v>
      </c>
      <c r="AA33" s="6">
        <f t="shared" si="9"/>
        <v>-347896</v>
      </c>
      <c r="AB33" s="6">
        <f t="shared" si="10"/>
        <v>0</v>
      </c>
      <c r="AC33" s="6">
        <f t="shared" si="11"/>
        <v>0</v>
      </c>
      <c r="AD33" s="6"/>
      <c r="AE33" s="6">
        <f t="shared" si="4"/>
        <v>0</v>
      </c>
      <c r="AF33" s="6">
        <f t="shared" si="5"/>
        <v>0</v>
      </c>
      <c r="AG33" s="6">
        <f t="shared" si="6"/>
        <v>0</v>
      </c>
      <c r="AI33" s="23"/>
      <c r="AJ33" s="21"/>
      <c r="AK33" s="21"/>
      <c r="AL33" s="21"/>
      <c r="AM33" s="27"/>
    </row>
    <row r="34" spans="1:39" x14ac:dyDescent="0.25">
      <c r="A34" s="10">
        <f t="shared" si="12"/>
        <v>28</v>
      </c>
      <c r="B34" s="7">
        <v>350867</v>
      </c>
      <c r="D34" s="10">
        <f t="shared" si="7"/>
        <v>1986</v>
      </c>
      <c r="E34" s="8">
        <v>243408</v>
      </c>
      <c r="F34" s="7">
        <v>4839.3254694505022</v>
      </c>
      <c r="G34" s="2">
        <f t="shared" si="8"/>
        <v>112298.3254694505</v>
      </c>
      <c r="V34" s="5">
        <f t="shared" si="0"/>
        <v>-243408</v>
      </c>
      <c r="W34" s="6">
        <f t="shared" si="1"/>
        <v>-350867</v>
      </c>
      <c r="X34" s="6"/>
      <c r="Y34" s="6">
        <f t="shared" si="2"/>
        <v>-355706.3254694505</v>
      </c>
      <c r="Z34" s="6">
        <f t="shared" si="3"/>
        <v>-355706.3254694505</v>
      </c>
      <c r="AA34" s="6">
        <f t="shared" si="9"/>
        <v>-350867</v>
      </c>
      <c r="AB34" s="6">
        <f t="shared" si="10"/>
        <v>0</v>
      </c>
      <c r="AC34" s="6">
        <f t="shared" si="11"/>
        <v>0</v>
      </c>
      <c r="AD34" s="6"/>
      <c r="AE34" s="6">
        <f t="shared" si="4"/>
        <v>0</v>
      </c>
      <c r="AF34" s="6">
        <f t="shared" si="5"/>
        <v>0</v>
      </c>
      <c r="AG34" s="6">
        <f t="shared" si="6"/>
        <v>0</v>
      </c>
      <c r="AI34" s="23"/>
      <c r="AJ34" s="21"/>
      <c r="AK34" s="21"/>
      <c r="AL34" s="21"/>
      <c r="AM34" s="27"/>
    </row>
    <row r="35" spans="1:39" x14ac:dyDescent="0.25">
      <c r="A35" s="10">
        <f t="shared" si="12"/>
        <v>29</v>
      </c>
      <c r="B35" s="7">
        <v>354519</v>
      </c>
      <c r="D35" s="10">
        <f t="shared" si="7"/>
        <v>1985</v>
      </c>
      <c r="E35" s="8">
        <v>247348</v>
      </c>
      <c r="F35" s="7">
        <v>5465.6460779294066</v>
      </c>
      <c r="G35" s="2">
        <f t="shared" si="8"/>
        <v>112636.64607792941</v>
      </c>
      <c r="V35" s="5">
        <f t="shared" si="0"/>
        <v>-247348</v>
      </c>
      <c r="W35" s="6">
        <f t="shared" si="1"/>
        <v>-354519</v>
      </c>
      <c r="X35" s="6"/>
      <c r="Y35" s="6">
        <f t="shared" si="2"/>
        <v>-359984.64607792941</v>
      </c>
      <c r="Z35" s="6">
        <f t="shared" si="3"/>
        <v>-359984.64607792941</v>
      </c>
      <c r="AA35" s="6">
        <f t="shared" si="9"/>
        <v>-354519</v>
      </c>
      <c r="AB35" s="6">
        <f t="shared" si="10"/>
        <v>0</v>
      </c>
      <c r="AC35" s="6">
        <f t="shared" si="11"/>
        <v>0</v>
      </c>
      <c r="AD35" s="6"/>
      <c r="AE35" s="6">
        <f t="shared" si="4"/>
        <v>0</v>
      </c>
      <c r="AF35" s="6">
        <f t="shared" si="5"/>
        <v>0</v>
      </c>
      <c r="AG35" s="6">
        <f t="shared" si="6"/>
        <v>0</v>
      </c>
      <c r="AI35" s="23"/>
      <c r="AJ35" s="21"/>
      <c r="AK35" s="21"/>
      <c r="AL35" s="21"/>
      <c r="AM35" s="27"/>
    </row>
    <row r="36" spans="1:39" x14ac:dyDescent="0.25">
      <c r="A36" s="10">
        <f t="shared" si="12"/>
        <v>30</v>
      </c>
      <c r="B36" s="7">
        <v>354746.5</v>
      </c>
      <c r="D36" s="10">
        <f t="shared" si="7"/>
        <v>1984</v>
      </c>
      <c r="E36" s="8">
        <v>234034</v>
      </c>
      <c r="F36" s="7">
        <v>5426.5640433737535</v>
      </c>
      <c r="G36" s="2">
        <f t="shared" si="8"/>
        <v>126139.06404337376</v>
      </c>
      <c r="V36" s="5">
        <f t="shared" si="0"/>
        <v>-234034</v>
      </c>
      <c r="W36" s="6">
        <f t="shared" si="1"/>
        <v>-354746.5</v>
      </c>
      <c r="X36" s="6"/>
      <c r="Y36" s="6">
        <f t="shared" si="2"/>
        <v>-360173.06404337374</v>
      </c>
      <c r="Z36" s="6">
        <f t="shared" si="3"/>
        <v>-360173.06404337374</v>
      </c>
      <c r="AA36" s="6">
        <f t="shared" si="9"/>
        <v>-354746.5</v>
      </c>
      <c r="AB36" s="6">
        <f t="shared" si="10"/>
        <v>0</v>
      </c>
      <c r="AC36" s="6">
        <f t="shared" si="11"/>
        <v>0</v>
      </c>
      <c r="AD36" s="6"/>
      <c r="AE36" s="6">
        <f t="shared" si="4"/>
        <v>0</v>
      </c>
      <c r="AF36" s="6">
        <f t="shared" si="5"/>
        <v>0</v>
      </c>
      <c r="AG36" s="6">
        <f t="shared" si="6"/>
        <v>0</v>
      </c>
      <c r="AI36" s="23"/>
      <c r="AJ36" s="21"/>
      <c r="AK36" s="21"/>
      <c r="AL36" s="21"/>
      <c r="AM36" s="27"/>
    </row>
    <row r="37" spans="1:39" x14ac:dyDescent="0.25">
      <c r="A37" s="10">
        <f t="shared" si="12"/>
        <v>31</v>
      </c>
      <c r="B37" s="7">
        <v>353660.5</v>
      </c>
      <c r="D37" s="10">
        <f t="shared" si="7"/>
        <v>1983</v>
      </c>
      <c r="E37" s="8">
        <v>242570</v>
      </c>
      <c r="F37" s="7">
        <v>5982.0507220144227</v>
      </c>
      <c r="G37" s="2">
        <f t="shared" si="8"/>
        <v>117072.55072201442</v>
      </c>
      <c r="V37" s="5">
        <f t="shared" si="0"/>
        <v>-242570</v>
      </c>
      <c r="W37" s="6">
        <f t="shared" si="1"/>
        <v>-353660.5</v>
      </c>
      <c r="X37" s="6"/>
      <c r="Y37" s="6">
        <f t="shared" si="2"/>
        <v>-359642.55072201439</v>
      </c>
      <c r="Z37" s="6">
        <f t="shared" si="3"/>
        <v>-359642.55072201439</v>
      </c>
      <c r="AA37" s="6">
        <f t="shared" si="9"/>
        <v>-353660.5</v>
      </c>
      <c r="AB37" s="6">
        <f t="shared" si="10"/>
        <v>0</v>
      </c>
      <c r="AC37" s="6">
        <f t="shared" si="11"/>
        <v>0</v>
      </c>
      <c r="AD37" s="6"/>
      <c r="AE37" s="6">
        <f t="shared" si="4"/>
        <v>0</v>
      </c>
      <c r="AF37" s="6">
        <f t="shared" si="5"/>
        <v>0</v>
      </c>
      <c r="AG37" s="6">
        <f t="shared" si="6"/>
        <v>0</v>
      </c>
      <c r="AI37" s="23"/>
      <c r="AJ37" s="21"/>
      <c r="AK37" s="21"/>
      <c r="AL37" s="21"/>
      <c r="AM37" s="27"/>
    </row>
    <row r="38" spans="1:39" x14ac:dyDescent="0.25">
      <c r="A38" s="10">
        <f t="shared" si="12"/>
        <v>32</v>
      </c>
      <c r="B38" s="7">
        <v>348413</v>
      </c>
      <c r="D38" s="10">
        <f t="shared" si="7"/>
        <v>1982</v>
      </c>
      <c r="E38" s="8">
        <v>239903</v>
      </c>
      <c r="F38" s="7">
        <v>6308.7323367730005</v>
      </c>
      <c r="G38" s="2">
        <f t="shared" si="8"/>
        <v>114818.732336773</v>
      </c>
      <c r="V38" s="5">
        <f t="shared" ref="V38:V69" si="13">-E38</f>
        <v>-239903</v>
      </c>
      <c r="W38" s="6">
        <f t="shared" ref="W38:W69" si="14">-B38</f>
        <v>-348413</v>
      </c>
      <c r="X38" s="6"/>
      <c r="Y38" s="6">
        <f t="shared" ref="Y38:Y69" si="15">IF(G38&gt;=0,V38-G38,0)</f>
        <v>-354721.73233677301</v>
      </c>
      <c r="Z38" s="6">
        <f t="shared" ref="Z38:Z69" si="16">IF(G38&gt;=0,V38-G38,0)</f>
        <v>-354721.73233677301</v>
      </c>
      <c r="AA38" s="6">
        <f t="shared" si="9"/>
        <v>-348413</v>
      </c>
      <c r="AB38" s="6">
        <f t="shared" si="10"/>
        <v>0</v>
      </c>
      <c r="AC38" s="6">
        <f t="shared" si="11"/>
        <v>0</v>
      </c>
      <c r="AD38" s="6"/>
      <c r="AE38" s="6">
        <f t="shared" ref="AE38:AE69" si="17">IF(G38&lt;0,-B38+G38-F38,0)</f>
        <v>0</v>
      </c>
      <c r="AF38" s="6">
        <f t="shared" ref="AF38:AF69" si="18">IF(G38&lt;0,-B38+G38,0)</f>
        <v>0</v>
      </c>
      <c r="AG38" s="6">
        <f t="shared" ref="AG38:AG69" si="19">IF(G38&lt;0,-(E38-F38+G38),0)</f>
        <v>0</v>
      </c>
      <c r="AI38" s="23"/>
      <c r="AJ38" s="21"/>
      <c r="AK38" s="21"/>
      <c r="AL38" s="21"/>
      <c r="AM38" s="27"/>
    </row>
    <row r="39" spans="1:39" x14ac:dyDescent="0.25">
      <c r="A39" s="10">
        <f t="shared" si="12"/>
        <v>33</v>
      </c>
      <c r="B39" s="7">
        <v>340265.5</v>
      </c>
      <c r="D39" s="10">
        <f t="shared" si="7"/>
        <v>1981</v>
      </c>
      <c r="E39" s="8">
        <v>235842</v>
      </c>
      <c r="F39" s="7">
        <v>6501.6045592605233</v>
      </c>
      <c r="G39" s="2">
        <f t="shared" si="8"/>
        <v>110925.10455926052</v>
      </c>
      <c r="V39" s="5">
        <f t="shared" si="13"/>
        <v>-235842</v>
      </c>
      <c r="W39" s="6">
        <f t="shared" si="14"/>
        <v>-340265.5</v>
      </c>
      <c r="X39" s="6"/>
      <c r="Y39" s="6">
        <f t="shared" si="15"/>
        <v>-346767.10455926054</v>
      </c>
      <c r="Z39" s="6">
        <f t="shared" si="16"/>
        <v>-346767.10455926054</v>
      </c>
      <c r="AA39" s="6">
        <f t="shared" si="9"/>
        <v>-340265.5</v>
      </c>
      <c r="AB39" s="6">
        <f t="shared" si="10"/>
        <v>0</v>
      </c>
      <c r="AC39" s="6">
        <f t="shared" si="11"/>
        <v>0</v>
      </c>
      <c r="AD39" s="6"/>
      <c r="AE39" s="6">
        <f t="shared" si="17"/>
        <v>0</v>
      </c>
      <c r="AF39" s="6">
        <f t="shared" si="18"/>
        <v>0</v>
      </c>
      <c r="AG39" s="6">
        <f t="shared" si="19"/>
        <v>0</v>
      </c>
      <c r="AI39" s="23"/>
      <c r="AJ39" s="21"/>
      <c r="AK39" s="21"/>
      <c r="AL39" s="21"/>
      <c r="AM39" s="27"/>
    </row>
    <row r="40" spans="1:39" x14ac:dyDescent="0.25">
      <c r="A40" s="10">
        <f t="shared" si="12"/>
        <v>34</v>
      </c>
      <c r="B40" s="7">
        <v>331020</v>
      </c>
      <c r="D40" s="10">
        <f t="shared" si="7"/>
        <v>1980</v>
      </c>
      <c r="E40" s="8">
        <v>225527</v>
      </c>
      <c r="F40" s="7">
        <v>6617.9211891978448</v>
      </c>
      <c r="G40" s="2">
        <f t="shared" si="8"/>
        <v>112110.92118919785</v>
      </c>
      <c r="V40" s="5">
        <f t="shared" si="13"/>
        <v>-225527</v>
      </c>
      <c r="W40" s="6">
        <f t="shared" si="14"/>
        <v>-331020</v>
      </c>
      <c r="X40" s="6"/>
      <c r="Y40" s="6">
        <f t="shared" si="15"/>
        <v>-337637.92118919786</v>
      </c>
      <c r="Z40" s="6">
        <f t="shared" si="16"/>
        <v>-337637.92118919786</v>
      </c>
      <c r="AA40" s="6">
        <f t="shared" si="9"/>
        <v>-331020</v>
      </c>
      <c r="AB40" s="6">
        <f t="shared" si="10"/>
        <v>0</v>
      </c>
      <c r="AC40" s="6">
        <f t="shared" si="11"/>
        <v>0</v>
      </c>
      <c r="AD40" s="6"/>
      <c r="AE40" s="6">
        <f t="shared" si="17"/>
        <v>0</v>
      </c>
      <c r="AF40" s="6">
        <f t="shared" si="18"/>
        <v>0</v>
      </c>
      <c r="AG40" s="6">
        <f t="shared" si="19"/>
        <v>0</v>
      </c>
      <c r="AI40" s="23"/>
      <c r="AJ40" s="21"/>
      <c r="AK40" s="21"/>
      <c r="AL40" s="21"/>
      <c r="AM40" s="27"/>
    </row>
    <row r="41" spans="1:39" x14ac:dyDescent="0.25">
      <c r="A41" s="10">
        <f t="shared" si="12"/>
        <v>35</v>
      </c>
      <c r="B41" s="7">
        <v>320971</v>
      </c>
      <c r="D41" s="10">
        <f t="shared" si="7"/>
        <v>1979</v>
      </c>
      <c r="E41" s="8">
        <v>223129</v>
      </c>
      <c r="F41" s="7">
        <v>7017.2926704458732</v>
      </c>
      <c r="G41" s="2">
        <f t="shared" si="8"/>
        <v>104859.29267044587</v>
      </c>
      <c r="V41" s="5">
        <f t="shared" si="13"/>
        <v>-223129</v>
      </c>
      <c r="W41" s="6">
        <f t="shared" si="14"/>
        <v>-320971</v>
      </c>
      <c r="X41" s="6"/>
      <c r="Y41" s="6">
        <f t="shared" si="15"/>
        <v>-327988.29267044587</v>
      </c>
      <c r="Z41" s="6">
        <f t="shared" si="16"/>
        <v>-327988.29267044587</v>
      </c>
      <c r="AA41" s="6">
        <f t="shared" si="9"/>
        <v>-320971</v>
      </c>
      <c r="AB41" s="6">
        <f t="shared" si="10"/>
        <v>0</v>
      </c>
      <c r="AC41" s="6">
        <f t="shared" si="11"/>
        <v>0</v>
      </c>
      <c r="AD41" s="6"/>
      <c r="AE41" s="6">
        <f t="shared" si="17"/>
        <v>0</v>
      </c>
      <c r="AF41" s="6">
        <f t="shared" si="18"/>
        <v>0</v>
      </c>
      <c r="AG41" s="6">
        <f t="shared" si="19"/>
        <v>0</v>
      </c>
      <c r="AI41" s="23"/>
      <c r="AJ41" s="21"/>
      <c r="AK41" s="21"/>
      <c r="AL41" s="21"/>
      <c r="AM41" s="27"/>
    </row>
    <row r="42" spans="1:39" x14ac:dyDescent="0.25">
      <c r="A42" s="10">
        <f t="shared" si="12"/>
        <v>36</v>
      </c>
      <c r="B42" s="7">
        <v>314117</v>
      </c>
      <c r="D42" s="10">
        <f t="shared" si="7"/>
        <v>1978</v>
      </c>
      <c r="E42" s="8">
        <v>224181</v>
      </c>
      <c r="F42" s="7">
        <v>7521.179609780962</v>
      </c>
      <c r="G42" s="2">
        <f t="shared" si="8"/>
        <v>97457.179609780957</v>
      </c>
      <c r="V42" s="5">
        <f t="shared" si="13"/>
        <v>-224181</v>
      </c>
      <c r="W42" s="6">
        <f t="shared" si="14"/>
        <v>-314117</v>
      </c>
      <c r="X42" s="6"/>
      <c r="Y42" s="6">
        <f t="shared" si="15"/>
        <v>-321638.17960978096</v>
      </c>
      <c r="Z42" s="6">
        <f t="shared" si="16"/>
        <v>-321638.17960978096</v>
      </c>
      <c r="AA42" s="6">
        <f t="shared" si="9"/>
        <v>-314117</v>
      </c>
      <c r="AB42" s="6">
        <f t="shared" si="10"/>
        <v>0</v>
      </c>
      <c r="AC42" s="6">
        <f t="shared" si="11"/>
        <v>0</v>
      </c>
      <c r="AD42" s="6"/>
      <c r="AE42" s="6">
        <f t="shared" si="17"/>
        <v>0</v>
      </c>
      <c r="AF42" s="6">
        <f t="shared" si="18"/>
        <v>0</v>
      </c>
      <c r="AG42" s="6">
        <f t="shared" si="19"/>
        <v>0</v>
      </c>
      <c r="AI42" s="23"/>
      <c r="AJ42" s="21"/>
      <c r="AK42" s="21"/>
      <c r="AL42" s="21"/>
      <c r="AM42" s="27"/>
    </row>
    <row r="43" spans="1:39" x14ac:dyDescent="0.25">
      <c r="A43" s="10">
        <f t="shared" si="12"/>
        <v>37</v>
      </c>
      <c r="B43" s="7">
        <v>310218</v>
      </c>
      <c r="D43" s="10">
        <f t="shared" si="7"/>
        <v>1977</v>
      </c>
      <c r="E43" s="8">
        <v>226291</v>
      </c>
      <c r="F43" s="7">
        <v>8058.2804002621242</v>
      </c>
      <c r="G43" s="2">
        <f t="shared" si="8"/>
        <v>91985.280400262127</v>
      </c>
      <c r="V43" s="5">
        <f t="shared" si="13"/>
        <v>-226291</v>
      </c>
      <c r="W43" s="6">
        <f t="shared" si="14"/>
        <v>-310218</v>
      </c>
      <c r="X43" s="6"/>
      <c r="Y43" s="6">
        <f t="shared" si="15"/>
        <v>-318276.2804002621</v>
      </c>
      <c r="Z43" s="6">
        <f t="shared" si="16"/>
        <v>-318276.2804002621</v>
      </c>
      <c r="AA43" s="6">
        <f t="shared" si="9"/>
        <v>-310218</v>
      </c>
      <c r="AB43" s="6">
        <f t="shared" si="10"/>
        <v>0</v>
      </c>
      <c r="AC43" s="6">
        <f t="shared" si="11"/>
        <v>0</v>
      </c>
      <c r="AD43" s="6"/>
      <c r="AE43" s="6">
        <f t="shared" si="17"/>
        <v>0</v>
      </c>
      <c r="AF43" s="6">
        <f t="shared" si="18"/>
        <v>0</v>
      </c>
      <c r="AG43" s="6">
        <f t="shared" si="19"/>
        <v>0</v>
      </c>
      <c r="AI43" s="23"/>
      <c r="AJ43" s="21"/>
      <c r="AK43" s="21"/>
      <c r="AL43" s="21"/>
      <c r="AM43" s="27"/>
    </row>
    <row r="44" spans="1:39" x14ac:dyDescent="0.25">
      <c r="A44" s="10">
        <f t="shared" si="12"/>
        <v>38</v>
      </c>
      <c r="B44" s="7">
        <v>309606</v>
      </c>
      <c r="D44" s="10">
        <f t="shared" si="7"/>
        <v>1976</v>
      </c>
      <c r="E44" s="8">
        <v>227810</v>
      </c>
      <c r="F44" s="7">
        <v>8811.7129164065354</v>
      </c>
      <c r="G44" s="2">
        <f t="shared" si="8"/>
        <v>90607.712916406541</v>
      </c>
      <c r="V44" s="5">
        <f t="shared" si="13"/>
        <v>-227810</v>
      </c>
      <c r="W44" s="6">
        <f t="shared" si="14"/>
        <v>-309606</v>
      </c>
      <c r="X44" s="6"/>
      <c r="Y44" s="6">
        <f t="shared" si="15"/>
        <v>-318417.71291640657</v>
      </c>
      <c r="Z44" s="6">
        <f t="shared" si="16"/>
        <v>-318417.71291640657</v>
      </c>
      <c r="AA44" s="6">
        <f t="shared" si="9"/>
        <v>-309606</v>
      </c>
      <c r="AB44" s="6">
        <f t="shared" si="10"/>
        <v>0</v>
      </c>
      <c r="AC44" s="6">
        <f t="shared" si="11"/>
        <v>0</v>
      </c>
      <c r="AD44" s="6"/>
      <c r="AE44" s="6">
        <f t="shared" si="17"/>
        <v>0</v>
      </c>
      <c r="AF44" s="6">
        <f t="shared" si="18"/>
        <v>0</v>
      </c>
      <c r="AG44" s="6">
        <f t="shared" si="19"/>
        <v>0</v>
      </c>
      <c r="AI44" s="23"/>
      <c r="AJ44" s="21"/>
      <c r="AK44" s="21"/>
      <c r="AL44" s="21"/>
      <c r="AM44" s="27"/>
    </row>
    <row r="45" spans="1:39" x14ac:dyDescent="0.25">
      <c r="A45" s="10">
        <f t="shared" si="12"/>
        <v>39</v>
      </c>
      <c r="B45" s="7">
        <v>312020.5</v>
      </c>
      <c r="D45" s="10">
        <f t="shared" si="7"/>
        <v>1975</v>
      </c>
      <c r="E45" s="8">
        <v>233012</v>
      </c>
      <c r="F45" s="7">
        <v>9527.2339193346306</v>
      </c>
      <c r="G45" s="2">
        <f t="shared" si="8"/>
        <v>88535.733919334627</v>
      </c>
      <c r="V45" s="5">
        <f t="shared" si="13"/>
        <v>-233012</v>
      </c>
      <c r="W45" s="6">
        <f t="shared" si="14"/>
        <v>-312020.5</v>
      </c>
      <c r="X45" s="6"/>
      <c r="Y45" s="6">
        <f t="shared" si="15"/>
        <v>-321547.7339193346</v>
      </c>
      <c r="Z45" s="6">
        <f t="shared" si="16"/>
        <v>-321547.7339193346</v>
      </c>
      <c r="AA45" s="6">
        <f t="shared" si="9"/>
        <v>-312020.5</v>
      </c>
      <c r="AB45" s="6">
        <f t="shared" si="10"/>
        <v>0</v>
      </c>
      <c r="AC45" s="6">
        <f t="shared" si="11"/>
        <v>0</v>
      </c>
      <c r="AD45" s="6"/>
      <c r="AE45" s="6">
        <f t="shared" si="17"/>
        <v>0</v>
      </c>
      <c r="AF45" s="6">
        <f t="shared" si="18"/>
        <v>0</v>
      </c>
      <c r="AG45" s="6">
        <f t="shared" si="19"/>
        <v>0</v>
      </c>
      <c r="AI45" s="23"/>
      <c r="AJ45" s="21"/>
      <c r="AK45" s="21"/>
      <c r="AL45" s="21"/>
      <c r="AM45" s="27"/>
    </row>
    <row r="46" spans="1:39" x14ac:dyDescent="0.25">
      <c r="A46" s="10">
        <f t="shared" si="12"/>
        <v>40</v>
      </c>
      <c r="B46" s="7">
        <v>317604</v>
      </c>
      <c r="D46" s="10">
        <f t="shared" si="7"/>
        <v>1974</v>
      </c>
      <c r="E46" s="8">
        <v>245177</v>
      </c>
      <c r="F46" s="7">
        <v>10764.539298791991</v>
      </c>
      <c r="G46" s="2">
        <f t="shared" si="8"/>
        <v>83191.539298791991</v>
      </c>
      <c r="V46" s="5">
        <f t="shared" si="13"/>
        <v>-245177</v>
      </c>
      <c r="W46" s="6">
        <f t="shared" si="14"/>
        <v>-317604</v>
      </c>
      <c r="X46" s="6"/>
      <c r="Y46" s="6">
        <f t="shared" si="15"/>
        <v>-328368.53929879202</v>
      </c>
      <c r="Z46" s="6">
        <f t="shared" si="16"/>
        <v>-328368.53929879202</v>
      </c>
      <c r="AA46" s="6">
        <f t="shared" si="9"/>
        <v>-317604</v>
      </c>
      <c r="AB46" s="6">
        <f t="shared" si="10"/>
        <v>0</v>
      </c>
      <c r="AC46" s="6">
        <f t="shared" si="11"/>
        <v>0</v>
      </c>
      <c r="AD46" s="6"/>
      <c r="AE46" s="6">
        <f t="shared" si="17"/>
        <v>0</v>
      </c>
      <c r="AF46" s="6">
        <f t="shared" si="18"/>
        <v>0</v>
      </c>
      <c r="AG46" s="6">
        <f t="shared" si="19"/>
        <v>0</v>
      </c>
      <c r="AI46" s="23"/>
      <c r="AJ46" s="21"/>
      <c r="AK46" s="21"/>
      <c r="AL46" s="21"/>
      <c r="AM46" s="27"/>
    </row>
    <row r="47" spans="1:39" x14ac:dyDescent="0.25">
      <c r="A47" s="10">
        <f t="shared" si="12"/>
        <v>41</v>
      </c>
      <c r="B47" s="7">
        <v>324717.5</v>
      </c>
      <c r="D47" s="10">
        <f t="shared" si="7"/>
        <v>1973</v>
      </c>
      <c r="E47" s="8">
        <v>247670</v>
      </c>
      <c r="F47" s="7">
        <v>11508.944863058814</v>
      </c>
      <c r="G47" s="2">
        <f t="shared" si="8"/>
        <v>88556.444863058816</v>
      </c>
      <c r="V47" s="5">
        <f t="shared" si="13"/>
        <v>-247670</v>
      </c>
      <c r="W47" s="6">
        <f t="shared" si="14"/>
        <v>-324717.5</v>
      </c>
      <c r="X47" s="6"/>
      <c r="Y47" s="6">
        <f t="shared" si="15"/>
        <v>-336226.4448630588</v>
      </c>
      <c r="Z47" s="6">
        <f t="shared" si="16"/>
        <v>-336226.4448630588</v>
      </c>
      <c r="AA47" s="6">
        <f t="shared" si="9"/>
        <v>-324717.5</v>
      </c>
      <c r="AB47" s="6">
        <f t="shared" si="10"/>
        <v>0</v>
      </c>
      <c r="AC47" s="6">
        <f t="shared" si="11"/>
        <v>0</v>
      </c>
      <c r="AD47" s="6"/>
      <c r="AE47" s="6">
        <f t="shared" si="17"/>
        <v>0</v>
      </c>
      <c r="AF47" s="6">
        <f t="shared" si="18"/>
        <v>0</v>
      </c>
      <c r="AG47" s="6">
        <f t="shared" si="19"/>
        <v>0</v>
      </c>
      <c r="AI47" s="23"/>
      <c r="AJ47" s="21"/>
      <c r="AK47" s="21"/>
      <c r="AL47" s="21"/>
      <c r="AM47" s="27"/>
    </row>
    <row r="48" spans="1:39" x14ac:dyDescent="0.25">
      <c r="A48" s="10">
        <f t="shared" si="12"/>
        <v>42</v>
      </c>
      <c r="B48" s="7">
        <v>335225.5</v>
      </c>
      <c r="D48" s="10">
        <f t="shared" si="7"/>
        <v>1972</v>
      </c>
      <c r="E48" s="8">
        <v>264969</v>
      </c>
      <c r="F48" s="7">
        <v>12870.478881948584</v>
      </c>
      <c r="G48" s="2">
        <f t="shared" si="8"/>
        <v>83126.978881948584</v>
      </c>
      <c r="V48" s="5">
        <f t="shared" si="13"/>
        <v>-264969</v>
      </c>
      <c r="W48" s="6">
        <f t="shared" si="14"/>
        <v>-335225.5</v>
      </c>
      <c r="X48" s="6"/>
      <c r="Y48" s="6">
        <f t="shared" si="15"/>
        <v>-348095.97888194857</v>
      </c>
      <c r="Z48" s="6">
        <f t="shared" si="16"/>
        <v>-348095.97888194857</v>
      </c>
      <c r="AA48" s="6">
        <f t="shared" si="9"/>
        <v>-335225.5</v>
      </c>
      <c r="AB48" s="6">
        <f t="shared" si="10"/>
        <v>0</v>
      </c>
      <c r="AC48" s="6">
        <f t="shared" si="11"/>
        <v>0</v>
      </c>
      <c r="AD48" s="6"/>
      <c r="AE48" s="6">
        <f t="shared" si="17"/>
        <v>0</v>
      </c>
      <c r="AF48" s="6">
        <f t="shared" si="18"/>
        <v>0</v>
      </c>
      <c r="AG48" s="6">
        <f t="shared" si="19"/>
        <v>0</v>
      </c>
      <c r="AI48" s="23"/>
      <c r="AJ48" s="21"/>
      <c r="AK48" s="21"/>
      <c r="AL48" s="21"/>
      <c r="AM48" s="27"/>
    </row>
    <row r="49" spans="1:39" x14ac:dyDescent="0.25">
      <c r="A49" s="10">
        <f t="shared" si="12"/>
        <v>43</v>
      </c>
      <c r="B49" s="7">
        <v>344693</v>
      </c>
      <c r="D49" s="10">
        <f t="shared" si="7"/>
        <v>1971</v>
      </c>
      <c r="E49" s="8">
        <v>276361</v>
      </c>
      <c r="F49" s="7">
        <v>14194.364298201775</v>
      </c>
      <c r="G49" s="2">
        <f t="shared" si="8"/>
        <v>82526.364298201777</v>
      </c>
      <c r="V49" s="5">
        <f t="shared" si="13"/>
        <v>-276361</v>
      </c>
      <c r="W49" s="6">
        <f t="shared" si="14"/>
        <v>-344693</v>
      </c>
      <c r="X49" s="6"/>
      <c r="Y49" s="6">
        <f t="shared" si="15"/>
        <v>-358887.36429820175</v>
      </c>
      <c r="Z49" s="6">
        <f t="shared" si="16"/>
        <v>-358887.36429820175</v>
      </c>
      <c r="AA49" s="6">
        <f t="shared" si="9"/>
        <v>-344693</v>
      </c>
      <c r="AB49" s="6">
        <f t="shared" si="10"/>
        <v>0</v>
      </c>
      <c r="AC49" s="6">
        <f t="shared" si="11"/>
        <v>0</v>
      </c>
      <c r="AD49" s="6"/>
      <c r="AE49" s="6">
        <f t="shared" si="17"/>
        <v>0</v>
      </c>
      <c r="AF49" s="6">
        <f t="shared" si="18"/>
        <v>0</v>
      </c>
      <c r="AG49" s="6">
        <f t="shared" si="19"/>
        <v>0</v>
      </c>
      <c r="AI49" s="23"/>
      <c r="AJ49" s="21"/>
      <c r="AK49" s="21"/>
      <c r="AL49" s="21"/>
      <c r="AM49" s="27"/>
    </row>
    <row r="50" spans="1:39" x14ac:dyDescent="0.25">
      <c r="A50" s="10">
        <f t="shared" si="12"/>
        <v>44</v>
      </c>
      <c r="B50" s="7">
        <v>337628.5</v>
      </c>
      <c r="D50" s="10">
        <f t="shared" si="7"/>
        <v>1970</v>
      </c>
      <c r="E50" s="8">
        <v>257516</v>
      </c>
      <c r="F50" s="7">
        <v>14134.688622338081</v>
      </c>
      <c r="G50" s="2">
        <f t="shared" si="8"/>
        <v>94247.188622338086</v>
      </c>
      <c r="V50" s="5">
        <f t="shared" si="13"/>
        <v>-257516</v>
      </c>
      <c r="W50" s="6">
        <f t="shared" si="14"/>
        <v>-337628.5</v>
      </c>
      <c r="X50" s="6"/>
      <c r="Y50" s="6">
        <f t="shared" si="15"/>
        <v>-351763.18862233812</v>
      </c>
      <c r="Z50" s="6">
        <f t="shared" si="16"/>
        <v>-351763.18862233812</v>
      </c>
      <c r="AA50" s="6">
        <f t="shared" si="9"/>
        <v>-337628.5</v>
      </c>
      <c r="AB50" s="6">
        <f t="shared" si="10"/>
        <v>0</v>
      </c>
      <c r="AC50" s="6">
        <f t="shared" si="11"/>
        <v>0</v>
      </c>
      <c r="AD50" s="6"/>
      <c r="AE50" s="6">
        <f t="shared" si="17"/>
        <v>0</v>
      </c>
      <c r="AF50" s="6">
        <f t="shared" si="18"/>
        <v>0</v>
      </c>
      <c r="AG50" s="6">
        <f t="shared" si="19"/>
        <v>0</v>
      </c>
      <c r="AI50" s="23"/>
      <c r="AJ50" s="21"/>
      <c r="AK50" s="21"/>
      <c r="AL50" s="21"/>
      <c r="AM50" s="27"/>
    </row>
    <row r="51" spans="1:39" x14ac:dyDescent="0.25">
      <c r="A51" s="10">
        <f t="shared" si="12"/>
        <v>45</v>
      </c>
      <c r="B51" s="7">
        <v>325227.5</v>
      </c>
      <c r="D51" s="10">
        <f t="shared" si="7"/>
        <v>1969</v>
      </c>
      <c r="E51" s="8">
        <v>250175</v>
      </c>
      <c r="F51" s="7">
        <v>14461.377440662038</v>
      </c>
      <c r="G51" s="2">
        <f t="shared" si="8"/>
        <v>89513.877440662036</v>
      </c>
      <c r="V51" s="5">
        <f t="shared" si="13"/>
        <v>-250175</v>
      </c>
      <c r="W51" s="6">
        <f t="shared" si="14"/>
        <v>-325227.5</v>
      </c>
      <c r="X51" s="6"/>
      <c r="Y51" s="6">
        <f t="shared" si="15"/>
        <v>-339688.87744066201</v>
      </c>
      <c r="Z51" s="6">
        <f t="shared" si="16"/>
        <v>-339688.87744066201</v>
      </c>
      <c r="AA51" s="6">
        <f t="shared" si="9"/>
        <v>-325227.5</v>
      </c>
      <c r="AB51" s="6">
        <f t="shared" si="10"/>
        <v>0</v>
      </c>
      <c r="AC51" s="6">
        <f t="shared" si="11"/>
        <v>0</v>
      </c>
      <c r="AD51" s="6"/>
      <c r="AE51" s="6">
        <f t="shared" si="17"/>
        <v>0</v>
      </c>
      <c r="AF51" s="6">
        <f t="shared" si="18"/>
        <v>0</v>
      </c>
      <c r="AG51" s="6">
        <f t="shared" si="19"/>
        <v>0</v>
      </c>
      <c r="AI51" s="23"/>
      <c r="AJ51" s="21"/>
      <c r="AK51" s="21"/>
      <c r="AL51" s="21"/>
      <c r="AM51" s="27"/>
    </row>
    <row r="52" spans="1:39" x14ac:dyDescent="0.25">
      <c r="A52" s="10">
        <f t="shared" si="12"/>
        <v>46</v>
      </c>
      <c r="B52" s="7">
        <v>316328.5</v>
      </c>
      <c r="D52" s="10">
        <f t="shared" si="7"/>
        <v>1968</v>
      </c>
      <c r="E52" s="8">
        <v>240906</v>
      </c>
      <c r="F52" s="7">
        <v>14577.3193740809</v>
      </c>
      <c r="G52" s="2">
        <f t="shared" si="8"/>
        <v>89999.819374080893</v>
      </c>
      <c r="V52" s="5">
        <f t="shared" si="13"/>
        <v>-240906</v>
      </c>
      <c r="W52" s="6">
        <f t="shared" si="14"/>
        <v>-316328.5</v>
      </c>
      <c r="X52" s="6"/>
      <c r="Y52" s="6">
        <f t="shared" si="15"/>
        <v>-330905.81937408086</v>
      </c>
      <c r="Z52" s="6">
        <f t="shared" si="16"/>
        <v>-330905.81937408086</v>
      </c>
      <c r="AA52" s="6">
        <f t="shared" si="9"/>
        <v>-316328.5</v>
      </c>
      <c r="AB52" s="6">
        <f t="shared" si="10"/>
        <v>0</v>
      </c>
      <c r="AC52" s="6">
        <f t="shared" si="11"/>
        <v>0</v>
      </c>
      <c r="AD52" s="6"/>
      <c r="AE52" s="6">
        <f t="shared" si="17"/>
        <v>0</v>
      </c>
      <c r="AF52" s="6">
        <f t="shared" si="18"/>
        <v>0</v>
      </c>
      <c r="AG52" s="6">
        <f t="shared" si="19"/>
        <v>0</v>
      </c>
      <c r="AI52" s="23"/>
      <c r="AJ52" s="21"/>
      <c r="AK52" s="21"/>
      <c r="AL52" s="21"/>
      <c r="AM52" s="27"/>
    </row>
    <row r="53" spans="1:39" x14ac:dyDescent="0.25">
      <c r="A53" s="10">
        <f t="shared" si="12"/>
        <v>47</v>
      </c>
      <c r="B53" s="7">
        <v>306205</v>
      </c>
      <c r="D53" s="10">
        <f t="shared" si="7"/>
        <v>1967</v>
      </c>
      <c r="E53" s="8">
        <v>229296</v>
      </c>
      <c r="F53" s="7">
        <v>14719.594697439064</v>
      </c>
      <c r="G53" s="2">
        <f t="shared" si="8"/>
        <v>91628.594697439068</v>
      </c>
      <c r="V53" s="5">
        <f t="shared" si="13"/>
        <v>-229296</v>
      </c>
      <c r="W53" s="6">
        <f t="shared" si="14"/>
        <v>-306205</v>
      </c>
      <c r="X53" s="6"/>
      <c r="Y53" s="6">
        <f t="shared" si="15"/>
        <v>-320924.59469743905</v>
      </c>
      <c r="Z53" s="6">
        <f t="shared" si="16"/>
        <v>-320924.59469743905</v>
      </c>
      <c r="AA53" s="6">
        <f t="shared" si="9"/>
        <v>-306205</v>
      </c>
      <c r="AB53" s="6">
        <f t="shared" si="10"/>
        <v>0</v>
      </c>
      <c r="AC53" s="6">
        <f t="shared" si="11"/>
        <v>0</v>
      </c>
      <c r="AD53" s="6"/>
      <c r="AE53" s="6">
        <f t="shared" si="17"/>
        <v>0</v>
      </c>
      <c r="AF53" s="6">
        <f t="shared" si="18"/>
        <v>0</v>
      </c>
      <c r="AG53" s="6">
        <f t="shared" si="19"/>
        <v>0</v>
      </c>
      <c r="AI53" s="23"/>
      <c r="AJ53" s="21"/>
      <c r="AK53" s="21"/>
      <c r="AL53" s="21"/>
      <c r="AM53" s="27"/>
    </row>
    <row r="54" spans="1:39" x14ac:dyDescent="0.25">
      <c r="A54" s="10">
        <f t="shared" si="12"/>
        <v>48</v>
      </c>
      <c r="B54" s="7">
        <v>302046</v>
      </c>
      <c r="D54" s="10">
        <f t="shared" si="7"/>
        <v>1966</v>
      </c>
      <c r="E54" s="8">
        <v>223731</v>
      </c>
      <c r="F54" s="7">
        <v>15323.965345465664</v>
      </c>
      <c r="G54" s="2">
        <f t="shared" si="8"/>
        <v>93638.965345465665</v>
      </c>
      <c r="V54" s="5">
        <f t="shared" si="13"/>
        <v>-223731</v>
      </c>
      <c r="W54" s="6">
        <f t="shared" si="14"/>
        <v>-302046</v>
      </c>
      <c r="X54" s="6"/>
      <c r="Y54" s="6">
        <f t="shared" si="15"/>
        <v>-317369.96534546569</v>
      </c>
      <c r="Z54" s="6">
        <f t="shared" si="16"/>
        <v>-317369.96534546569</v>
      </c>
      <c r="AA54" s="6">
        <f t="shared" si="9"/>
        <v>-302046</v>
      </c>
      <c r="AB54" s="6">
        <f t="shared" si="10"/>
        <v>0</v>
      </c>
      <c r="AC54" s="6">
        <f t="shared" si="11"/>
        <v>0</v>
      </c>
      <c r="AD54" s="6"/>
      <c r="AE54" s="6">
        <f t="shared" si="17"/>
        <v>0</v>
      </c>
      <c r="AF54" s="6">
        <f t="shared" si="18"/>
        <v>0</v>
      </c>
      <c r="AG54" s="6">
        <f t="shared" si="19"/>
        <v>0</v>
      </c>
      <c r="AI54" s="23"/>
      <c r="AJ54" s="21"/>
      <c r="AK54" s="21"/>
      <c r="AL54" s="21"/>
      <c r="AM54" s="27"/>
    </row>
    <row r="55" spans="1:39" x14ac:dyDescent="0.25">
      <c r="A55" s="10">
        <f t="shared" si="12"/>
        <v>49</v>
      </c>
      <c r="B55" s="7">
        <v>302645.5</v>
      </c>
      <c r="D55" s="10">
        <f t="shared" si="7"/>
        <v>1965</v>
      </c>
      <c r="E55" s="8">
        <v>222854</v>
      </c>
      <c r="F55" s="7">
        <v>16295.604659219842</v>
      </c>
      <c r="G55" s="2">
        <f t="shared" si="8"/>
        <v>96087.10465921984</v>
      </c>
      <c r="V55" s="5">
        <f t="shared" si="13"/>
        <v>-222854</v>
      </c>
      <c r="W55" s="6">
        <f t="shared" si="14"/>
        <v>-302645.5</v>
      </c>
      <c r="X55" s="6"/>
      <c r="Y55" s="6">
        <f t="shared" si="15"/>
        <v>-318941.10465921985</v>
      </c>
      <c r="Z55" s="6">
        <f t="shared" si="16"/>
        <v>-318941.10465921985</v>
      </c>
      <c r="AA55" s="6">
        <f t="shared" si="9"/>
        <v>-302645.5</v>
      </c>
      <c r="AB55" s="6">
        <f t="shared" si="10"/>
        <v>0</v>
      </c>
      <c r="AC55" s="6">
        <f t="shared" si="11"/>
        <v>0</v>
      </c>
      <c r="AD55" s="6"/>
      <c r="AE55" s="6">
        <f t="shared" si="17"/>
        <v>0</v>
      </c>
      <c r="AF55" s="6">
        <f t="shared" si="18"/>
        <v>0</v>
      </c>
      <c r="AG55" s="6">
        <f t="shared" si="19"/>
        <v>0</v>
      </c>
      <c r="AI55" s="23"/>
      <c r="AJ55" s="21"/>
      <c r="AK55" s="21"/>
      <c r="AL55" s="21"/>
      <c r="AM55" s="27"/>
    </row>
    <row r="56" spans="1:39" x14ac:dyDescent="0.25">
      <c r="A56" s="10">
        <f t="shared" si="12"/>
        <v>50</v>
      </c>
      <c r="B56" s="7">
        <v>307785.5</v>
      </c>
      <c r="D56" s="10">
        <f t="shared" si="7"/>
        <v>1964</v>
      </c>
      <c r="E56" s="8">
        <v>229149</v>
      </c>
      <c r="F56" s="7">
        <v>17730.029616865591</v>
      </c>
      <c r="G56" s="2">
        <f t="shared" si="8"/>
        <v>96366.529616865591</v>
      </c>
      <c r="V56" s="5">
        <f t="shared" si="13"/>
        <v>-229149</v>
      </c>
      <c r="W56" s="6">
        <f t="shared" si="14"/>
        <v>-307785.5</v>
      </c>
      <c r="X56" s="6"/>
      <c r="Y56" s="6">
        <f t="shared" si="15"/>
        <v>-325515.52961686556</v>
      </c>
      <c r="Z56" s="6">
        <f t="shared" si="16"/>
        <v>-325515.52961686556</v>
      </c>
      <c r="AA56" s="6">
        <f t="shared" si="9"/>
        <v>-307785.5</v>
      </c>
      <c r="AB56" s="6">
        <f t="shared" si="10"/>
        <v>0</v>
      </c>
      <c r="AC56" s="6">
        <f t="shared" si="11"/>
        <v>0</v>
      </c>
      <c r="AD56" s="6"/>
      <c r="AE56" s="6">
        <f t="shared" si="17"/>
        <v>0</v>
      </c>
      <c r="AF56" s="6">
        <f t="shared" si="18"/>
        <v>0</v>
      </c>
      <c r="AG56" s="6">
        <f t="shared" si="19"/>
        <v>0</v>
      </c>
      <c r="AI56" s="23"/>
      <c r="AJ56" s="21"/>
      <c r="AK56" s="21"/>
      <c r="AL56" s="21"/>
      <c r="AM56" s="27"/>
    </row>
    <row r="57" spans="1:39" x14ac:dyDescent="0.25">
      <c r="A57" s="10">
        <f t="shared" si="12"/>
        <v>51</v>
      </c>
      <c r="B57" s="7">
        <v>313422.5</v>
      </c>
      <c r="D57" s="10">
        <f t="shared" si="7"/>
        <v>1963</v>
      </c>
      <c r="E57" s="8">
        <v>235689</v>
      </c>
      <c r="F57" s="7">
        <v>19182.428564553564</v>
      </c>
      <c r="G57" s="2">
        <f t="shared" si="8"/>
        <v>96915.928564553556</v>
      </c>
      <c r="V57" s="5">
        <f t="shared" si="13"/>
        <v>-235689</v>
      </c>
      <c r="W57" s="6">
        <f t="shared" si="14"/>
        <v>-313422.5</v>
      </c>
      <c r="X57" s="6"/>
      <c r="Y57" s="6">
        <f t="shared" si="15"/>
        <v>-332604.92856455356</v>
      </c>
      <c r="Z57" s="6">
        <f t="shared" si="16"/>
        <v>-332604.92856455356</v>
      </c>
      <c r="AA57" s="6">
        <f t="shared" si="9"/>
        <v>-313422.5</v>
      </c>
      <c r="AB57" s="6">
        <f t="shared" si="10"/>
        <v>0</v>
      </c>
      <c r="AC57" s="6">
        <f t="shared" si="11"/>
        <v>0</v>
      </c>
      <c r="AD57" s="6"/>
      <c r="AE57" s="6">
        <f t="shared" si="17"/>
        <v>0</v>
      </c>
      <c r="AF57" s="6">
        <f t="shared" si="18"/>
        <v>0</v>
      </c>
      <c r="AG57" s="6">
        <f t="shared" si="19"/>
        <v>0</v>
      </c>
      <c r="AI57" s="23"/>
      <c r="AJ57" s="21"/>
      <c r="AK57" s="21"/>
      <c r="AL57" s="21"/>
      <c r="AM57" s="27"/>
    </row>
    <row r="58" spans="1:39" x14ac:dyDescent="0.25">
      <c r="A58" s="10">
        <f t="shared" si="12"/>
        <v>52</v>
      </c>
      <c r="B58" s="7">
        <v>314817.5</v>
      </c>
      <c r="D58" s="10">
        <f t="shared" si="7"/>
        <v>1962</v>
      </c>
      <c r="E58" s="8">
        <v>237081</v>
      </c>
      <c r="F58" s="7">
        <v>20468.081571764953</v>
      </c>
      <c r="G58" s="2">
        <f t="shared" si="8"/>
        <v>98204.581571764953</v>
      </c>
      <c r="V58" s="5">
        <f t="shared" si="13"/>
        <v>-237081</v>
      </c>
      <c r="W58" s="6">
        <f t="shared" si="14"/>
        <v>-314817.5</v>
      </c>
      <c r="X58" s="6"/>
      <c r="Y58" s="6">
        <f t="shared" si="15"/>
        <v>-335285.58157176495</v>
      </c>
      <c r="Z58" s="6">
        <f t="shared" si="16"/>
        <v>-335285.58157176495</v>
      </c>
      <c r="AA58" s="6">
        <f t="shared" si="9"/>
        <v>-314817.5</v>
      </c>
      <c r="AB58" s="6">
        <f t="shared" si="10"/>
        <v>0</v>
      </c>
      <c r="AC58" s="6">
        <f t="shared" si="11"/>
        <v>0</v>
      </c>
      <c r="AD58" s="6"/>
      <c r="AE58" s="6">
        <f t="shared" si="17"/>
        <v>0</v>
      </c>
      <c r="AF58" s="6">
        <f t="shared" si="18"/>
        <v>0</v>
      </c>
      <c r="AG58" s="6">
        <f t="shared" si="19"/>
        <v>0</v>
      </c>
      <c r="AI58" s="23"/>
      <c r="AJ58" s="21"/>
      <c r="AK58" s="21"/>
      <c r="AL58" s="21"/>
      <c r="AM58" s="27"/>
    </row>
    <row r="59" spans="1:39" x14ac:dyDescent="0.25">
      <c r="A59" s="10">
        <f t="shared" si="12"/>
        <v>53</v>
      </c>
      <c r="B59" s="7">
        <v>313962</v>
      </c>
      <c r="D59" s="10">
        <f t="shared" si="7"/>
        <v>1961</v>
      </c>
      <c r="E59" s="8">
        <v>239986</v>
      </c>
      <c r="F59" s="7">
        <v>21566.704694336095</v>
      </c>
      <c r="G59" s="2">
        <f t="shared" si="8"/>
        <v>95542.704694336091</v>
      </c>
      <c r="V59" s="5">
        <f t="shared" si="13"/>
        <v>-239986</v>
      </c>
      <c r="W59" s="6">
        <f t="shared" si="14"/>
        <v>-313962</v>
      </c>
      <c r="X59" s="6"/>
      <c r="Y59" s="6">
        <f t="shared" si="15"/>
        <v>-335528.70469433611</v>
      </c>
      <c r="Z59" s="6">
        <f t="shared" si="16"/>
        <v>-335528.70469433611</v>
      </c>
      <c r="AA59" s="6">
        <f t="shared" si="9"/>
        <v>-313962</v>
      </c>
      <c r="AB59" s="6">
        <f t="shared" si="10"/>
        <v>0</v>
      </c>
      <c r="AC59" s="6">
        <f t="shared" si="11"/>
        <v>0</v>
      </c>
      <c r="AD59" s="6"/>
      <c r="AE59" s="6">
        <f t="shared" si="17"/>
        <v>0</v>
      </c>
      <c r="AF59" s="6">
        <f t="shared" si="18"/>
        <v>0</v>
      </c>
      <c r="AG59" s="6">
        <f t="shared" si="19"/>
        <v>0</v>
      </c>
      <c r="AI59" s="23"/>
      <c r="AJ59" s="21"/>
      <c r="AK59" s="21"/>
      <c r="AL59" s="21"/>
      <c r="AM59" s="27"/>
    </row>
    <row r="60" spans="1:39" x14ac:dyDescent="0.25">
      <c r="A60" s="10">
        <f t="shared" si="12"/>
        <v>54</v>
      </c>
      <c r="B60" s="7">
        <v>307987</v>
      </c>
      <c r="D60" s="10">
        <f t="shared" si="7"/>
        <v>1960</v>
      </c>
      <c r="E60" s="8">
        <v>230326</v>
      </c>
      <c r="F60" s="7">
        <v>21976.690586239954</v>
      </c>
      <c r="G60" s="2">
        <f t="shared" si="8"/>
        <v>99637.690586239958</v>
      </c>
      <c r="V60" s="5">
        <f t="shared" si="13"/>
        <v>-230326</v>
      </c>
      <c r="W60" s="6">
        <f t="shared" si="14"/>
        <v>-307987</v>
      </c>
      <c r="X60" s="6"/>
      <c r="Y60" s="6">
        <f t="shared" si="15"/>
        <v>-329963.69058623997</v>
      </c>
      <c r="Z60" s="6">
        <f t="shared" si="16"/>
        <v>-329963.69058623997</v>
      </c>
      <c r="AA60" s="6">
        <f t="shared" si="9"/>
        <v>-307987</v>
      </c>
      <c r="AB60" s="6">
        <f t="shared" si="10"/>
        <v>0</v>
      </c>
      <c r="AC60" s="6">
        <f t="shared" si="11"/>
        <v>0</v>
      </c>
      <c r="AD60" s="6"/>
      <c r="AE60" s="6">
        <f t="shared" si="17"/>
        <v>0</v>
      </c>
      <c r="AF60" s="6">
        <f t="shared" si="18"/>
        <v>0</v>
      </c>
      <c r="AG60" s="6">
        <f t="shared" si="19"/>
        <v>0</v>
      </c>
      <c r="AI60" s="23"/>
      <c r="AJ60" s="21"/>
      <c r="AK60" s="21"/>
      <c r="AL60" s="21"/>
      <c r="AM60" s="27"/>
    </row>
    <row r="61" spans="1:39" x14ac:dyDescent="0.25">
      <c r="A61" s="10">
        <f t="shared" si="12"/>
        <v>55</v>
      </c>
      <c r="B61" s="7">
        <v>299831.5</v>
      </c>
      <c r="D61" s="10">
        <f t="shared" si="7"/>
        <v>1959</v>
      </c>
      <c r="E61" s="8">
        <v>226976</v>
      </c>
      <c r="F61" s="7">
        <v>23121.560046742463</v>
      </c>
      <c r="G61" s="2">
        <f t="shared" si="8"/>
        <v>95977.060046742467</v>
      </c>
      <c r="V61" s="5">
        <f t="shared" si="13"/>
        <v>-226976</v>
      </c>
      <c r="W61" s="6">
        <f t="shared" si="14"/>
        <v>-299831.5</v>
      </c>
      <c r="X61" s="6"/>
      <c r="Y61" s="6">
        <f t="shared" si="15"/>
        <v>-322953.06004674244</v>
      </c>
      <c r="Z61" s="6">
        <f t="shared" si="16"/>
        <v>-322953.06004674244</v>
      </c>
      <c r="AA61" s="6">
        <f t="shared" si="9"/>
        <v>-299831.5</v>
      </c>
      <c r="AB61" s="6">
        <f t="shared" si="10"/>
        <v>0</v>
      </c>
      <c r="AC61" s="6">
        <f t="shared" si="11"/>
        <v>0</v>
      </c>
      <c r="AD61" s="6"/>
      <c r="AE61" s="6">
        <f t="shared" si="17"/>
        <v>0</v>
      </c>
      <c r="AF61" s="6">
        <f t="shared" si="18"/>
        <v>0</v>
      </c>
      <c r="AG61" s="6">
        <f t="shared" si="19"/>
        <v>0</v>
      </c>
      <c r="AI61" s="23"/>
      <c r="AJ61" s="21"/>
      <c r="AK61" s="21"/>
      <c r="AL61" s="21"/>
      <c r="AM61" s="27"/>
    </row>
    <row r="62" spans="1:39" x14ac:dyDescent="0.25">
      <c r="A62" s="10">
        <f t="shared" si="12"/>
        <v>56</v>
      </c>
      <c r="B62" s="7">
        <v>293940</v>
      </c>
      <c r="D62" s="10">
        <f t="shared" si="7"/>
        <v>1958</v>
      </c>
      <c r="E62" s="8">
        <v>222504</v>
      </c>
      <c r="F62" s="7">
        <v>23908.243965967522</v>
      </c>
      <c r="G62" s="2">
        <f t="shared" si="8"/>
        <v>95344.243965967529</v>
      </c>
      <c r="V62" s="5">
        <f t="shared" si="13"/>
        <v>-222504</v>
      </c>
      <c r="W62" s="6">
        <f t="shared" si="14"/>
        <v>-293940</v>
      </c>
      <c r="X62" s="6"/>
      <c r="Y62" s="6">
        <f t="shared" si="15"/>
        <v>-317848.24396596756</v>
      </c>
      <c r="Z62" s="6">
        <f t="shared" si="16"/>
        <v>-317848.24396596756</v>
      </c>
      <c r="AA62" s="6">
        <f t="shared" si="9"/>
        <v>-293940</v>
      </c>
      <c r="AB62" s="6">
        <f t="shared" si="10"/>
        <v>0</v>
      </c>
      <c r="AC62" s="6">
        <f t="shared" si="11"/>
        <v>0</v>
      </c>
      <c r="AD62" s="6"/>
      <c r="AE62" s="6">
        <f t="shared" si="17"/>
        <v>0</v>
      </c>
      <c r="AF62" s="6">
        <f t="shared" si="18"/>
        <v>0</v>
      </c>
      <c r="AG62" s="6">
        <f t="shared" si="19"/>
        <v>0</v>
      </c>
      <c r="AI62" s="23"/>
      <c r="AJ62" s="21"/>
      <c r="AK62" s="21"/>
      <c r="AL62" s="21"/>
      <c r="AM62" s="27"/>
    </row>
    <row r="63" spans="1:39" x14ac:dyDescent="0.25">
      <c r="A63" s="10">
        <f t="shared" si="12"/>
        <v>57</v>
      </c>
      <c r="B63" s="7">
        <v>287042.5</v>
      </c>
      <c r="D63" s="10">
        <f t="shared" si="7"/>
        <v>1957</v>
      </c>
      <c r="E63" s="8">
        <v>220358</v>
      </c>
      <c r="F63" s="7">
        <v>25170.611651325078</v>
      </c>
      <c r="G63" s="2">
        <f t="shared" si="8"/>
        <v>91855.111651325074</v>
      </c>
      <c r="V63" s="5">
        <f t="shared" si="13"/>
        <v>-220358</v>
      </c>
      <c r="W63" s="6">
        <f t="shared" si="14"/>
        <v>-287042.5</v>
      </c>
      <c r="X63" s="6"/>
      <c r="Y63" s="6">
        <f t="shared" si="15"/>
        <v>-312213.11165132507</v>
      </c>
      <c r="Z63" s="6">
        <f t="shared" si="16"/>
        <v>-312213.11165132507</v>
      </c>
      <c r="AA63" s="6">
        <f t="shared" si="9"/>
        <v>-287042.5</v>
      </c>
      <c r="AB63" s="6">
        <f t="shared" si="10"/>
        <v>0</v>
      </c>
      <c r="AC63" s="6">
        <f t="shared" si="11"/>
        <v>0</v>
      </c>
      <c r="AD63" s="6"/>
      <c r="AE63" s="6">
        <f t="shared" si="17"/>
        <v>0</v>
      </c>
      <c r="AF63" s="6">
        <f t="shared" si="18"/>
        <v>0</v>
      </c>
      <c r="AG63" s="6">
        <f t="shared" si="19"/>
        <v>0</v>
      </c>
      <c r="AI63" s="23"/>
      <c r="AJ63" s="21"/>
      <c r="AK63" s="21"/>
      <c r="AL63" s="21"/>
      <c r="AM63" s="27"/>
    </row>
    <row r="64" spans="1:39" x14ac:dyDescent="0.25">
      <c r="A64" s="10">
        <f t="shared" si="12"/>
        <v>58</v>
      </c>
      <c r="B64" s="7">
        <v>281539</v>
      </c>
      <c r="D64" s="10">
        <f t="shared" si="7"/>
        <v>1956</v>
      </c>
      <c r="E64" s="8">
        <v>212133</v>
      </c>
      <c r="F64" s="7">
        <v>25871.098178052176</v>
      </c>
      <c r="G64" s="2">
        <f t="shared" si="8"/>
        <v>95277.098178052169</v>
      </c>
      <c r="V64" s="5">
        <f t="shared" si="13"/>
        <v>-212133</v>
      </c>
      <c r="W64" s="6">
        <f t="shared" si="14"/>
        <v>-281539</v>
      </c>
      <c r="X64" s="6"/>
      <c r="Y64" s="6">
        <f t="shared" si="15"/>
        <v>-307410.09817805217</v>
      </c>
      <c r="Z64" s="6">
        <f t="shared" si="16"/>
        <v>-307410.09817805217</v>
      </c>
      <c r="AA64" s="6">
        <f t="shared" si="9"/>
        <v>-281539</v>
      </c>
      <c r="AB64" s="6">
        <f t="shared" si="10"/>
        <v>0</v>
      </c>
      <c r="AC64" s="6">
        <f t="shared" si="11"/>
        <v>0</v>
      </c>
      <c r="AD64" s="6"/>
      <c r="AE64" s="6">
        <f t="shared" si="17"/>
        <v>0</v>
      </c>
      <c r="AF64" s="6">
        <f t="shared" si="18"/>
        <v>0</v>
      </c>
      <c r="AG64" s="6">
        <f t="shared" si="19"/>
        <v>0</v>
      </c>
      <c r="AI64" s="23"/>
      <c r="AJ64" s="21"/>
      <c r="AK64" s="21"/>
      <c r="AL64" s="21"/>
      <c r="AM64" s="27"/>
    </row>
    <row r="65" spans="1:39" x14ac:dyDescent="0.25">
      <c r="A65" s="10">
        <f t="shared" si="12"/>
        <v>59</v>
      </c>
      <c r="B65" s="7">
        <v>275325</v>
      </c>
      <c r="D65" s="10">
        <f t="shared" si="7"/>
        <v>1955</v>
      </c>
      <c r="E65" s="8">
        <v>207677</v>
      </c>
      <c r="F65" s="7">
        <v>26829.670827009595</v>
      </c>
      <c r="G65" s="2">
        <f t="shared" si="8"/>
        <v>94477.670827009599</v>
      </c>
      <c r="V65" s="5">
        <f t="shared" si="13"/>
        <v>-207677</v>
      </c>
      <c r="W65" s="6">
        <f t="shared" si="14"/>
        <v>-275325</v>
      </c>
      <c r="X65" s="6"/>
      <c r="Y65" s="6">
        <f t="shared" si="15"/>
        <v>-302154.6708270096</v>
      </c>
      <c r="Z65" s="6">
        <f t="shared" si="16"/>
        <v>-302154.6708270096</v>
      </c>
      <c r="AA65" s="6">
        <f t="shared" si="9"/>
        <v>-275325</v>
      </c>
      <c r="AB65" s="6">
        <f t="shared" si="10"/>
        <v>0</v>
      </c>
      <c r="AC65" s="6">
        <f t="shared" si="11"/>
        <v>0</v>
      </c>
      <c r="AD65" s="6"/>
      <c r="AE65" s="6">
        <f t="shared" si="17"/>
        <v>0</v>
      </c>
      <c r="AF65" s="6">
        <f t="shared" si="18"/>
        <v>0</v>
      </c>
      <c r="AG65" s="6">
        <f t="shared" si="19"/>
        <v>0</v>
      </c>
      <c r="AI65" s="23"/>
      <c r="AJ65" s="21"/>
      <c r="AK65" s="21"/>
      <c r="AL65" s="21"/>
      <c r="AM65" s="27"/>
    </row>
    <row r="66" spans="1:39" x14ac:dyDescent="0.25">
      <c r="A66" s="10">
        <f t="shared" si="12"/>
        <v>60</v>
      </c>
      <c r="B66" s="7">
        <v>266854.5</v>
      </c>
      <c r="D66" s="10">
        <f t="shared" si="7"/>
        <v>1954</v>
      </c>
      <c r="E66" s="8">
        <v>202256</v>
      </c>
      <c r="F66" s="7">
        <v>27451.941428635495</v>
      </c>
      <c r="G66" s="2">
        <f t="shared" si="8"/>
        <v>92050.441428635502</v>
      </c>
      <c r="V66" s="5">
        <f t="shared" si="13"/>
        <v>-202256</v>
      </c>
      <c r="W66" s="6">
        <f t="shared" si="14"/>
        <v>-266854.5</v>
      </c>
      <c r="X66" s="6"/>
      <c r="Y66" s="6">
        <f t="shared" si="15"/>
        <v>-294306.4414286355</v>
      </c>
      <c r="Z66" s="6">
        <f t="shared" si="16"/>
        <v>-294306.4414286355</v>
      </c>
      <c r="AA66" s="6">
        <f t="shared" si="9"/>
        <v>-266854.5</v>
      </c>
      <c r="AB66" s="6">
        <f t="shared" si="10"/>
        <v>0</v>
      </c>
      <c r="AC66" s="6">
        <f t="shared" si="11"/>
        <v>0</v>
      </c>
      <c r="AD66" s="6"/>
      <c r="AE66" s="6">
        <f t="shared" si="17"/>
        <v>0</v>
      </c>
      <c r="AF66" s="6">
        <f t="shared" si="18"/>
        <v>0</v>
      </c>
      <c r="AG66" s="6">
        <f t="shared" si="19"/>
        <v>0</v>
      </c>
      <c r="AI66" s="23"/>
      <c r="AJ66" s="21"/>
      <c r="AK66" s="21"/>
      <c r="AL66" s="21"/>
      <c r="AM66" s="27"/>
    </row>
    <row r="67" spans="1:39" x14ac:dyDescent="0.25">
      <c r="A67" s="10">
        <f t="shared" si="12"/>
        <v>61</v>
      </c>
      <c r="B67" s="7">
        <v>261030</v>
      </c>
      <c r="D67" s="10">
        <f t="shared" si="7"/>
        <v>1953</v>
      </c>
      <c r="E67" s="8">
        <v>202235</v>
      </c>
      <c r="F67" s="7">
        <v>29055.550636798933</v>
      </c>
      <c r="G67" s="2">
        <f t="shared" si="8"/>
        <v>87850.550636798929</v>
      </c>
      <c r="V67" s="5">
        <f t="shared" si="13"/>
        <v>-202235</v>
      </c>
      <c r="W67" s="6">
        <f t="shared" si="14"/>
        <v>-261030</v>
      </c>
      <c r="X67" s="6"/>
      <c r="Y67" s="6">
        <f t="shared" si="15"/>
        <v>-290085.55063679896</v>
      </c>
      <c r="Z67" s="6">
        <f t="shared" si="16"/>
        <v>-290085.55063679896</v>
      </c>
      <c r="AA67" s="6">
        <f t="shared" si="9"/>
        <v>-261030</v>
      </c>
      <c r="AB67" s="6">
        <f t="shared" si="10"/>
        <v>0</v>
      </c>
      <c r="AC67" s="6">
        <f t="shared" si="11"/>
        <v>0</v>
      </c>
      <c r="AD67" s="6"/>
      <c r="AE67" s="6">
        <f t="shared" si="17"/>
        <v>0</v>
      </c>
      <c r="AF67" s="6">
        <f t="shared" si="18"/>
        <v>0</v>
      </c>
      <c r="AG67" s="6">
        <f t="shared" si="19"/>
        <v>0</v>
      </c>
      <c r="AI67" s="23"/>
      <c r="AJ67" s="21"/>
      <c r="AK67" s="21"/>
      <c r="AL67" s="21"/>
      <c r="AM67" s="27"/>
    </row>
    <row r="68" spans="1:39" x14ac:dyDescent="0.25">
      <c r="A68" s="10">
        <f t="shared" si="12"/>
        <v>62</v>
      </c>
      <c r="B68" s="7">
        <v>254705</v>
      </c>
      <c r="D68" s="10">
        <f t="shared" si="7"/>
        <v>1952</v>
      </c>
      <c r="E68" s="8">
        <v>201650</v>
      </c>
      <c r="F68" s="7">
        <v>30671.192298369639</v>
      </c>
      <c r="G68" s="2">
        <f t="shared" si="8"/>
        <v>83726.192298369642</v>
      </c>
      <c r="V68" s="5">
        <f t="shared" si="13"/>
        <v>-201650</v>
      </c>
      <c r="W68" s="6">
        <f t="shared" si="14"/>
        <v>-254705</v>
      </c>
      <c r="X68" s="6"/>
      <c r="Y68" s="6">
        <f t="shared" si="15"/>
        <v>-285376.19229836966</v>
      </c>
      <c r="Z68" s="6">
        <f t="shared" si="16"/>
        <v>-285376.19229836966</v>
      </c>
      <c r="AA68" s="6">
        <f t="shared" si="9"/>
        <v>-254705</v>
      </c>
      <c r="AB68" s="6">
        <f t="shared" si="10"/>
        <v>0</v>
      </c>
      <c r="AC68" s="6">
        <f t="shared" si="11"/>
        <v>0</v>
      </c>
      <c r="AD68" s="6"/>
      <c r="AE68" s="6">
        <f t="shared" si="17"/>
        <v>0</v>
      </c>
      <c r="AF68" s="6">
        <f t="shared" si="18"/>
        <v>0</v>
      </c>
      <c r="AG68" s="6">
        <f t="shared" si="19"/>
        <v>0</v>
      </c>
      <c r="AI68" s="23"/>
      <c r="AJ68" s="21"/>
      <c r="AK68" s="21"/>
      <c r="AL68" s="21"/>
      <c r="AM68" s="27"/>
    </row>
    <row r="69" spans="1:39" x14ac:dyDescent="0.25">
      <c r="A69" s="10">
        <f t="shared" si="12"/>
        <v>63</v>
      </c>
      <c r="B69" s="7">
        <v>248254.5</v>
      </c>
      <c r="D69" s="10">
        <f t="shared" si="7"/>
        <v>1951</v>
      </c>
      <c r="E69" s="8">
        <v>193298</v>
      </c>
      <c r="F69" s="7">
        <v>31812.718633215089</v>
      </c>
      <c r="G69" s="2">
        <f t="shared" si="8"/>
        <v>86769.218633215089</v>
      </c>
      <c r="V69" s="5">
        <f t="shared" si="13"/>
        <v>-193298</v>
      </c>
      <c r="W69" s="6">
        <f t="shared" si="14"/>
        <v>-248254.5</v>
      </c>
      <c r="X69" s="6"/>
      <c r="Y69" s="6">
        <f t="shared" si="15"/>
        <v>-280067.21863321506</v>
      </c>
      <c r="Z69" s="6">
        <f t="shared" si="16"/>
        <v>-280067.21863321506</v>
      </c>
      <c r="AA69" s="6">
        <f t="shared" si="9"/>
        <v>-248254.5</v>
      </c>
      <c r="AB69" s="6">
        <f t="shared" si="10"/>
        <v>0</v>
      </c>
      <c r="AC69" s="6">
        <f t="shared" si="11"/>
        <v>0</v>
      </c>
      <c r="AD69" s="6"/>
      <c r="AE69" s="6">
        <f t="shared" si="17"/>
        <v>0</v>
      </c>
      <c r="AF69" s="6">
        <f t="shared" si="18"/>
        <v>0</v>
      </c>
      <c r="AG69" s="6">
        <f t="shared" si="19"/>
        <v>0</v>
      </c>
      <c r="AI69" s="23"/>
      <c r="AJ69" s="21"/>
      <c r="AK69" s="21"/>
      <c r="AL69" s="21"/>
      <c r="AM69" s="27"/>
    </row>
    <row r="70" spans="1:39" x14ac:dyDescent="0.25">
      <c r="A70" s="10">
        <f t="shared" si="12"/>
        <v>64</v>
      </c>
      <c r="B70" s="7">
        <v>243799.5</v>
      </c>
      <c r="D70" s="10">
        <f t="shared" si="7"/>
        <v>1950</v>
      </c>
      <c r="E70" s="8">
        <v>190591</v>
      </c>
      <c r="F70" s="7">
        <v>33815.662852244073</v>
      </c>
      <c r="G70" s="2">
        <f t="shared" si="8"/>
        <v>87024.162852244073</v>
      </c>
      <c r="V70" s="5">
        <f t="shared" ref="V70:V101" si="20">-E70</f>
        <v>-190591</v>
      </c>
      <c r="W70" s="6">
        <f t="shared" ref="W70:W101" si="21">-B70</f>
        <v>-243799.5</v>
      </c>
      <c r="X70" s="6"/>
      <c r="Y70" s="6">
        <f t="shared" ref="Y70:Y101" si="22">IF(G70&gt;=0,V70-G70,0)</f>
        <v>-277615.1628522441</v>
      </c>
      <c r="Z70" s="6">
        <f t="shared" ref="Z70:Z101" si="23">IF(G70&gt;=0,V70-G70,0)</f>
        <v>-277615.1628522441</v>
      </c>
      <c r="AA70" s="6">
        <f t="shared" si="9"/>
        <v>-243799.5</v>
      </c>
      <c r="AB70" s="6">
        <f t="shared" si="10"/>
        <v>0</v>
      </c>
      <c r="AC70" s="6">
        <f t="shared" si="11"/>
        <v>0</v>
      </c>
      <c r="AD70" s="6"/>
      <c r="AE70" s="6">
        <f t="shared" ref="AE70:AE111" si="24">IF(G70&lt;0,-B70+G70-F70,0)</f>
        <v>0</v>
      </c>
      <c r="AF70" s="6">
        <f t="shared" ref="AF70:AF111" si="25">IF(G70&lt;0,-B70+G70,0)</f>
        <v>0</v>
      </c>
      <c r="AG70" s="6">
        <f t="shared" ref="AG70:AG111" si="26">IF(G70&lt;0,-(E70-F70+G70),0)</f>
        <v>0</v>
      </c>
      <c r="AI70" s="23"/>
      <c r="AJ70" s="21"/>
      <c r="AK70" s="21"/>
      <c r="AL70" s="21"/>
      <c r="AM70" s="27"/>
    </row>
    <row r="71" spans="1:39" x14ac:dyDescent="0.25">
      <c r="A71" s="10">
        <f t="shared" si="12"/>
        <v>65</v>
      </c>
      <c r="B71" s="7">
        <v>237520</v>
      </c>
      <c r="D71" s="10">
        <f t="shared" ref="D71:D111" si="27">$G$3-A71</f>
        <v>1949</v>
      </c>
      <c r="E71" s="8">
        <v>181261</v>
      </c>
      <c r="F71" s="7">
        <v>35119.41561036482</v>
      </c>
      <c r="G71" s="2">
        <f t="shared" ref="G71:G111" si="28">B71-E71+F71</f>
        <v>91378.415610364813</v>
      </c>
      <c r="V71" s="5">
        <f t="shared" si="20"/>
        <v>-181261</v>
      </c>
      <c r="W71" s="6">
        <f t="shared" si="21"/>
        <v>-237520</v>
      </c>
      <c r="X71" s="6"/>
      <c r="Y71" s="6">
        <f t="shared" si="22"/>
        <v>-272639.41561036481</v>
      </c>
      <c r="Z71" s="6">
        <f t="shared" si="23"/>
        <v>-272639.41561036481</v>
      </c>
      <c r="AA71" s="6">
        <f t="shared" ref="AA71:AA111" si="29">IF(G71&gt;=0,W71,0)</f>
        <v>-237520</v>
      </c>
      <c r="AB71" s="6">
        <f t="shared" ref="AB71:AB111" si="30">IF(G71&gt;=0,IF(F71&gt;G71,V71,0),0)</f>
        <v>0</v>
      </c>
      <c r="AC71" s="6">
        <f t="shared" ref="AC71:AC111" si="31">IF(G71&gt;=0,IF(F71&gt;G71,W71,0),0)</f>
        <v>0</v>
      </c>
      <c r="AD71" s="6"/>
      <c r="AE71" s="6">
        <f t="shared" si="24"/>
        <v>0</v>
      </c>
      <c r="AF71" s="6">
        <f t="shared" si="25"/>
        <v>0</v>
      </c>
      <c r="AG71" s="6">
        <f t="shared" si="26"/>
        <v>0</v>
      </c>
      <c r="AI71" s="23"/>
      <c r="AJ71" s="21"/>
      <c r="AK71" s="21"/>
      <c r="AL71" s="21"/>
      <c r="AM71" s="27"/>
    </row>
    <row r="72" spans="1:39" x14ac:dyDescent="0.25">
      <c r="A72" s="10">
        <f t="shared" ref="A72:A111" si="32">A71+1</f>
        <v>66</v>
      </c>
      <c r="B72" s="7">
        <v>234453</v>
      </c>
      <c r="D72" s="10">
        <f t="shared" si="27"/>
        <v>1948</v>
      </c>
      <c r="E72" s="8">
        <v>177976</v>
      </c>
      <c r="F72" s="7">
        <v>37593.259596650278</v>
      </c>
      <c r="G72" s="2">
        <f t="shared" si="28"/>
        <v>94070.259596650285</v>
      </c>
      <c r="V72" s="5">
        <f t="shared" si="20"/>
        <v>-177976</v>
      </c>
      <c r="W72" s="6">
        <f t="shared" si="21"/>
        <v>-234453</v>
      </c>
      <c r="X72" s="6"/>
      <c r="Y72" s="6">
        <f t="shared" si="22"/>
        <v>-272046.25959665026</v>
      </c>
      <c r="Z72" s="6">
        <f t="shared" si="23"/>
        <v>-272046.25959665026</v>
      </c>
      <c r="AA72" s="6">
        <f t="shared" si="29"/>
        <v>-234453</v>
      </c>
      <c r="AB72" s="6">
        <f t="shared" si="30"/>
        <v>0</v>
      </c>
      <c r="AC72" s="6">
        <f t="shared" si="31"/>
        <v>0</v>
      </c>
      <c r="AD72" s="6"/>
      <c r="AE72" s="6">
        <f t="shared" si="24"/>
        <v>0</v>
      </c>
      <c r="AF72" s="6">
        <f t="shared" si="25"/>
        <v>0</v>
      </c>
      <c r="AG72" s="6">
        <f t="shared" si="26"/>
        <v>0</v>
      </c>
      <c r="AI72" s="23"/>
      <c r="AJ72" s="21"/>
      <c r="AK72" s="21"/>
      <c r="AL72" s="21"/>
      <c r="AM72" s="27"/>
    </row>
    <row r="73" spans="1:39" x14ac:dyDescent="0.25">
      <c r="A73" s="10">
        <f t="shared" si="32"/>
        <v>67</v>
      </c>
      <c r="B73" s="7">
        <v>239175</v>
      </c>
      <c r="D73" s="10">
        <f t="shared" si="27"/>
        <v>1947</v>
      </c>
      <c r="E73" s="8">
        <v>182384</v>
      </c>
      <c r="F73" s="7">
        <v>41443.110315455633</v>
      </c>
      <c r="G73" s="2">
        <f t="shared" si="28"/>
        <v>98234.110315455633</v>
      </c>
      <c r="V73" s="5">
        <f t="shared" si="20"/>
        <v>-182384</v>
      </c>
      <c r="W73" s="6">
        <f t="shared" si="21"/>
        <v>-239175</v>
      </c>
      <c r="X73" s="6"/>
      <c r="Y73" s="6">
        <f t="shared" si="22"/>
        <v>-280618.11031545565</v>
      </c>
      <c r="Z73" s="6">
        <f t="shared" si="23"/>
        <v>-280618.11031545565</v>
      </c>
      <c r="AA73" s="6">
        <f t="shared" si="29"/>
        <v>-239175</v>
      </c>
      <c r="AB73" s="6">
        <f t="shared" si="30"/>
        <v>0</v>
      </c>
      <c r="AC73" s="6">
        <f t="shared" si="31"/>
        <v>0</v>
      </c>
      <c r="AD73" s="6"/>
      <c r="AE73" s="6">
        <f t="shared" si="24"/>
        <v>0</v>
      </c>
      <c r="AF73" s="6">
        <f t="shared" si="25"/>
        <v>0</v>
      </c>
      <c r="AG73" s="6">
        <f t="shared" si="26"/>
        <v>0</v>
      </c>
      <c r="AI73" s="23"/>
      <c r="AJ73" s="21"/>
      <c r="AK73" s="21"/>
      <c r="AL73" s="21"/>
      <c r="AM73" s="27"/>
    </row>
    <row r="74" spans="1:39" x14ac:dyDescent="0.25">
      <c r="A74" s="10">
        <f t="shared" si="32"/>
        <v>68</v>
      </c>
      <c r="B74" s="7">
        <v>224157</v>
      </c>
      <c r="D74" s="10">
        <f t="shared" si="27"/>
        <v>1946</v>
      </c>
      <c r="E74" s="8">
        <v>176379</v>
      </c>
      <c r="F74" s="7">
        <v>42038.671707453977</v>
      </c>
      <c r="G74" s="2">
        <f t="shared" si="28"/>
        <v>89816.671707453977</v>
      </c>
      <c r="V74" s="5">
        <f t="shared" si="20"/>
        <v>-176379</v>
      </c>
      <c r="W74" s="6">
        <f t="shared" si="21"/>
        <v>-224157</v>
      </c>
      <c r="X74" s="6"/>
      <c r="Y74" s="6">
        <f t="shared" si="22"/>
        <v>-266195.67170745396</v>
      </c>
      <c r="Z74" s="6">
        <f t="shared" si="23"/>
        <v>-266195.67170745396</v>
      </c>
      <c r="AA74" s="6">
        <f t="shared" si="29"/>
        <v>-224157</v>
      </c>
      <c r="AB74" s="6">
        <f t="shared" si="30"/>
        <v>0</v>
      </c>
      <c r="AC74" s="6">
        <f t="shared" si="31"/>
        <v>0</v>
      </c>
      <c r="AD74" s="6"/>
      <c r="AE74" s="6">
        <f t="shared" si="24"/>
        <v>0</v>
      </c>
      <c r="AF74" s="6">
        <f t="shared" si="25"/>
        <v>0</v>
      </c>
      <c r="AG74" s="6">
        <f t="shared" si="26"/>
        <v>0</v>
      </c>
      <c r="AI74" s="23"/>
      <c r="AJ74" s="21"/>
      <c r="AK74" s="21"/>
      <c r="AL74" s="21"/>
      <c r="AM74" s="27"/>
    </row>
    <row r="75" spans="1:39" x14ac:dyDescent="0.25">
      <c r="A75" s="10">
        <f t="shared" si="32"/>
        <v>69</v>
      </c>
      <c r="B75" s="7">
        <v>200597</v>
      </c>
      <c r="D75" s="10">
        <f t="shared" si="27"/>
        <v>1945</v>
      </c>
      <c r="E75" s="8">
        <v>160560</v>
      </c>
      <c r="F75" s="7">
        <v>40969.05698107132</v>
      </c>
      <c r="G75" s="2">
        <f t="shared" si="28"/>
        <v>81006.05698107132</v>
      </c>
      <c r="V75" s="5">
        <f t="shared" si="20"/>
        <v>-160560</v>
      </c>
      <c r="W75" s="6">
        <f t="shared" si="21"/>
        <v>-200597</v>
      </c>
      <c r="X75" s="6"/>
      <c r="Y75" s="6">
        <f t="shared" si="22"/>
        <v>-241566.05698107131</v>
      </c>
      <c r="Z75" s="6">
        <f t="shared" si="23"/>
        <v>-241566.05698107131</v>
      </c>
      <c r="AA75" s="6">
        <f t="shared" si="29"/>
        <v>-200597</v>
      </c>
      <c r="AB75" s="6">
        <f t="shared" si="30"/>
        <v>0</v>
      </c>
      <c r="AC75" s="6">
        <f t="shared" si="31"/>
        <v>0</v>
      </c>
      <c r="AD75" s="6"/>
      <c r="AE75" s="6">
        <f t="shared" si="24"/>
        <v>0</v>
      </c>
      <c r="AF75" s="6">
        <f t="shared" si="25"/>
        <v>0</v>
      </c>
      <c r="AG75" s="6">
        <f t="shared" si="26"/>
        <v>0</v>
      </c>
      <c r="AI75" s="23"/>
      <c r="AJ75" s="21"/>
      <c r="AK75" s="21"/>
      <c r="AL75" s="21"/>
      <c r="AM75" s="27"/>
    </row>
    <row r="76" spans="1:39" x14ac:dyDescent="0.25">
      <c r="A76" s="10">
        <f t="shared" si="32"/>
        <v>70</v>
      </c>
      <c r="B76" s="7">
        <v>191159.5</v>
      </c>
      <c r="D76" s="10">
        <f t="shared" si="27"/>
        <v>1944</v>
      </c>
      <c r="E76" s="8">
        <v>153344</v>
      </c>
      <c r="F76" s="7">
        <v>42847.890210984333</v>
      </c>
      <c r="G76" s="2">
        <f t="shared" si="28"/>
        <v>80663.390210984333</v>
      </c>
      <c r="V76" s="5">
        <f t="shared" si="20"/>
        <v>-153344</v>
      </c>
      <c r="W76" s="6">
        <f t="shared" si="21"/>
        <v>-191159.5</v>
      </c>
      <c r="X76" s="6"/>
      <c r="Y76" s="6">
        <f t="shared" si="22"/>
        <v>-234007.39021098433</v>
      </c>
      <c r="Z76" s="6">
        <f t="shared" si="23"/>
        <v>-234007.39021098433</v>
      </c>
      <c r="AA76" s="6">
        <f t="shared" si="29"/>
        <v>-191159.5</v>
      </c>
      <c r="AB76" s="6">
        <f t="shared" si="30"/>
        <v>0</v>
      </c>
      <c r="AC76" s="6">
        <f t="shared" si="31"/>
        <v>0</v>
      </c>
      <c r="AD76" s="6"/>
      <c r="AE76" s="6">
        <f t="shared" si="24"/>
        <v>0</v>
      </c>
      <c r="AF76" s="6">
        <f t="shared" si="25"/>
        <v>0</v>
      </c>
      <c r="AG76" s="6">
        <f t="shared" si="26"/>
        <v>0</v>
      </c>
      <c r="AI76" s="23"/>
      <c r="AJ76" s="21"/>
      <c r="AK76" s="21"/>
      <c r="AL76" s="21"/>
      <c r="AM76" s="27"/>
    </row>
    <row r="77" spans="1:39" x14ac:dyDescent="0.25">
      <c r="A77" s="10">
        <f t="shared" si="32"/>
        <v>71</v>
      </c>
      <c r="B77" s="7">
        <v>176809.5</v>
      </c>
      <c r="D77" s="10">
        <f t="shared" si="27"/>
        <v>1943</v>
      </c>
      <c r="E77" s="8">
        <v>149295</v>
      </c>
      <c r="F77" s="7">
        <v>44793.725771625272</v>
      </c>
      <c r="G77" s="2">
        <f t="shared" si="28"/>
        <v>72308.225771625264</v>
      </c>
      <c r="V77" s="5">
        <f t="shared" si="20"/>
        <v>-149295</v>
      </c>
      <c r="W77" s="6">
        <f t="shared" si="21"/>
        <v>-176809.5</v>
      </c>
      <c r="X77" s="6"/>
      <c r="Y77" s="6">
        <f t="shared" si="22"/>
        <v>-221603.22577162526</v>
      </c>
      <c r="Z77" s="6">
        <f t="shared" si="23"/>
        <v>-221603.22577162526</v>
      </c>
      <c r="AA77" s="6">
        <f t="shared" si="29"/>
        <v>-176809.5</v>
      </c>
      <c r="AB77" s="6">
        <f t="shared" si="30"/>
        <v>0</v>
      </c>
      <c r="AC77" s="6">
        <f t="shared" si="31"/>
        <v>0</v>
      </c>
      <c r="AD77" s="6"/>
      <c r="AE77" s="6">
        <f t="shared" si="24"/>
        <v>0</v>
      </c>
      <c r="AF77" s="6">
        <f t="shared" si="25"/>
        <v>0</v>
      </c>
      <c r="AG77" s="6">
        <f t="shared" si="26"/>
        <v>0</v>
      </c>
      <c r="AI77" s="23"/>
      <c r="AJ77" s="21"/>
      <c r="AK77" s="21"/>
      <c r="AL77" s="21"/>
      <c r="AM77" s="27"/>
    </row>
    <row r="78" spans="1:39" x14ac:dyDescent="0.25">
      <c r="A78" s="10">
        <f t="shared" si="32"/>
        <v>72</v>
      </c>
      <c r="B78" s="7">
        <v>165433</v>
      </c>
      <c r="D78" s="10">
        <f t="shared" si="27"/>
        <v>1942</v>
      </c>
      <c r="E78" s="8">
        <v>136708</v>
      </c>
      <c r="F78" s="7">
        <v>46006.327203689747</v>
      </c>
      <c r="G78" s="2">
        <f t="shared" si="28"/>
        <v>74731.327203689754</v>
      </c>
      <c r="V78" s="5">
        <f t="shared" si="20"/>
        <v>-136708</v>
      </c>
      <c r="W78" s="6">
        <f t="shared" si="21"/>
        <v>-165433</v>
      </c>
      <c r="X78" s="6"/>
      <c r="Y78" s="6">
        <f t="shared" si="22"/>
        <v>-211439.32720368975</v>
      </c>
      <c r="Z78" s="6">
        <f t="shared" si="23"/>
        <v>-211439.32720368975</v>
      </c>
      <c r="AA78" s="6">
        <f t="shared" si="29"/>
        <v>-165433</v>
      </c>
      <c r="AB78" s="6">
        <f t="shared" si="30"/>
        <v>0</v>
      </c>
      <c r="AC78" s="6">
        <f t="shared" si="31"/>
        <v>0</v>
      </c>
      <c r="AD78" s="6"/>
      <c r="AE78" s="6">
        <f t="shared" si="24"/>
        <v>0</v>
      </c>
      <c r="AF78" s="6">
        <f t="shared" si="25"/>
        <v>0</v>
      </c>
      <c r="AG78" s="6">
        <f t="shared" si="26"/>
        <v>0</v>
      </c>
      <c r="AI78" s="23"/>
      <c r="AJ78" s="21"/>
      <c r="AK78" s="21"/>
      <c r="AL78" s="21"/>
      <c r="AM78" s="27"/>
    </row>
    <row r="79" spans="1:39" x14ac:dyDescent="0.25">
      <c r="A79" s="10">
        <f t="shared" si="32"/>
        <v>73</v>
      </c>
      <c r="B79" s="7">
        <v>157240.5</v>
      </c>
      <c r="D79" s="10">
        <f t="shared" si="27"/>
        <v>1941</v>
      </c>
      <c r="E79" s="8">
        <v>134525</v>
      </c>
      <c r="F79" s="7">
        <v>49181.209240959492</v>
      </c>
      <c r="G79" s="2">
        <f t="shared" si="28"/>
        <v>71896.709240959492</v>
      </c>
      <c r="V79" s="5">
        <f t="shared" si="20"/>
        <v>-134525</v>
      </c>
      <c r="W79" s="6">
        <f t="shared" si="21"/>
        <v>-157240.5</v>
      </c>
      <c r="X79" s="6"/>
      <c r="Y79" s="6">
        <f t="shared" si="22"/>
        <v>-206421.70924095949</v>
      </c>
      <c r="Z79" s="6">
        <f t="shared" si="23"/>
        <v>-206421.70924095949</v>
      </c>
      <c r="AA79" s="6">
        <f t="shared" si="29"/>
        <v>-157240.5</v>
      </c>
      <c r="AB79" s="6">
        <f t="shared" si="30"/>
        <v>0</v>
      </c>
      <c r="AC79" s="6">
        <f t="shared" si="31"/>
        <v>0</v>
      </c>
      <c r="AD79" s="6"/>
      <c r="AE79" s="6">
        <f t="shared" si="24"/>
        <v>0</v>
      </c>
      <c r="AF79" s="6">
        <f t="shared" si="25"/>
        <v>0</v>
      </c>
      <c r="AG79" s="6">
        <f t="shared" si="26"/>
        <v>0</v>
      </c>
      <c r="AI79" s="23"/>
      <c r="AJ79" s="21"/>
      <c r="AK79" s="21"/>
      <c r="AL79" s="21"/>
      <c r="AM79" s="27"/>
    </row>
    <row r="80" spans="1:39" x14ac:dyDescent="0.25">
      <c r="A80" s="10">
        <f t="shared" si="32"/>
        <v>74</v>
      </c>
      <c r="B80" s="7">
        <v>147684</v>
      </c>
      <c r="D80" s="10">
        <f t="shared" si="27"/>
        <v>1940</v>
      </c>
      <c r="E80" s="8">
        <v>126347</v>
      </c>
      <c r="F80" s="7">
        <v>50714.218275373409</v>
      </c>
      <c r="G80" s="2">
        <f t="shared" si="28"/>
        <v>72051.218275373409</v>
      </c>
      <c r="V80" s="5">
        <f t="shared" si="20"/>
        <v>-126347</v>
      </c>
      <c r="W80" s="6">
        <f t="shared" si="21"/>
        <v>-147684</v>
      </c>
      <c r="X80" s="6"/>
      <c r="Y80" s="6">
        <f t="shared" si="22"/>
        <v>-198398.21827537339</v>
      </c>
      <c r="Z80" s="6">
        <f t="shared" si="23"/>
        <v>-198398.21827537339</v>
      </c>
      <c r="AA80" s="6">
        <f t="shared" si="29"/>
        <v>-147684</v>
      </c>
      <c r="AB80" s="6">
        <f t="shared" si="30"/>
        <v>0</v>
      </c>
      <c r="AC80" s="6">
        <f t="shared" si="31"/>
        <v>0</v>
      </c>
      <c r="AD80" s="6"/>
      <c r="AE80" s="6">
        <f t="shared" si="24"/>
        <v>0</v>
      </c>
      <c r="AF80" s="6">
        <f t="shared" si="25"/>
        <v>0</v>
      </c>
      <c r="AG80" s="6">
        <f t="shared" si="26"/>
        <v>0</v>
      </c>
      <c r="AI80" s="23"/>
      <c r="AJ80" s="21"/>
      <c r="AK80" s="21"/>
      <c r="AL80" s="21"/>
      <c r="AM80" s="27"/>
    </row>
    <row r="81" spans="1:39" x14ac:dyDescent="0.25">
      <c r="A81" s="10">
        <f t="shared" si="32"/>
        <v>75</v>
      </c>
      <c r="B81" s="7">
        <v>140320</v>
      </c>
      <c r="D81" s="10">
        <f t="shared" si="27"/>
        <v>1939</v>
      </c>
      <c r="E81" s="8">
        <v>122891</v>
      </c>
      <c r="F81" s="7">
        <v>53437.643734296027</v>
      </c>
      <c r="G81" s="2">
        <f t="shared" si="28"/>
        <v>70866.643734296027</v>
      </c>
      <c r="V81" s="5">
        <f t="shared" si="20"/>
        <v>-122891</v>
      </c>
      <c r="W81" s="6">
        <f t="shared" si="21"/>
        <v>-140320</v>
      </c>
      <c r="X81" s="6"/>
      <c r="Y81" s="6">
        <f t="shared" si="22"/>
        <v>-193757.64373429603</v>
      </c>
      <c r="Z81" s="6">
        <f t="shared" si="23"/>
        <v>-193757.64373429603</v>
      </c>
      <c r="AA81" s="6">
        <f t="shared" si="29"/>
        <v>-140320</v>
      </c>
      <c r="AB81" s="6">
        <f t="shared" si="30"/>
        <v>0</v>
      </c>
      <c r="AC81" s="6">
        <f t="shared" si="31"/>
        <v>0</v>
      </c>
      <c r="AD81" s="6"/>
      <c r="AE81" s="6">
        <f t="shared" si="24"/>
        <v>0</v>
      </c>
      <c r="AF81" s="6">
        <f t="shared" si="25"/>
        <v>0</v>
      </c>
      <c r="AG81" s="6">
        <f t="shared" si="26"/>
        <v>0</v>
      </c>
      <c r="AI81" s="23"/>
      <c r="AJ81" s="21"/>
      <c r="AK81" s="21"/>
      <c r="AL81" s="21"/>
      <c r="AM81" s="27"/>
    </row>
    <row r="82" spans="1:39" x14ac:dyDescent="0.25">
      <c r="A82" s="10">
        <f t="shared" si="32"/>
        <v>76</v>
      </c>
      <c r="B82" s="7">
        <v>132018</v>
      </c>
      <c r="D82" s="10">
        <f t="shared" si="27"/>
        <v>1938</v>
      </c>
      <c r="E82" s="8">
        <v>120415</v>
      </c>
      <c r="F82" s="7">
        <v>56131.555984229322</v>
      </c>
      <c r="G82" s="2">
        <f t="shared" si="28"/>
        <v>67734.555984229315</v>
      </c>
      <c r="V82" s="5">
        <f t="shared" si="20"/>
        <v>-120415</v>
      </c>
      <c r="W82" s="6">
        <f t="shared" si="21"/>
        <v>-132018</v>
      </c>
      <c r="X82" s="6"/>
      <c r="Y82" s="6">
        <f t="shared" si="22"/>
        <v>-188149.55598422932</v>
      </c>
      <c r="Z82" s="6">
        <f t="shared" si="23"/>
        <v>-188149.55598422932</v>
      </c>
      <c r="AA82" s="6">
        <f t="shared" si="29"/>
        <v>-132018</v>
      </c>
      <c r="AB82" s="6">
        <f t="shared" si="30"/>
        <v>0</v>
      </c>
      <c r="AC82" s="6">
        <f t="shared" si="31"/>
        <v>0</v>
      </c>
      <c r="AD82" s="6"/>
      <c r="AE82" s="6">
        <f t="shared" si="24"/>
        <v>0</v>
      </c>
      <c r="AF82" s="6">
        <f t="shared" si="25"/>
        <v>0</v>
      </c>
      <c r="AG82" s="6">
        <f t="shared" si="26"/>
        <v>0</v>
      </c>
      <c r="AI82" s="23"/>
      <c r="AJ82" s="21"/>
      <c r="AK82" s="21"/>
      <c r="AL82" s="21"/>
      <c r="AM82" s="27"/>
    </row>
    <row r="83" spans="1:39" x14ac:dyDescent="0.25">
      <c r="A83" s="10">
        <f t="shared" si="32"/>
        <v>77</v>
      </c>
      <c r="B83" s="7">
        <v>124224.5</v>
      </c>
      <c r="D83" s="10">
        <f t="shared" si="27"/>
        <v>1937</v>
      </c>
      <c r="E83" s="8">
        <v>119131</v>
      </c>
      <c r="F83" s="7">
        <v>59718.427153941986</v>
      </c>
      <c r="G83" s="2">
        <f t="shared" si="28"/>
        <v>64811.927153941986</v>
      </c>
      <c r="V83" s="5">
        <f t="shared" si="20"/>
        <v>-119131</v>
      </c>
      <c r="W83" s="6">
        <f t="shared" si="21"/>
        <v>-124224.5</v>
      </c>
      <c r="X83" s="6"/>
      <c r="Y83" s="6">
        <f t="shared" si="22"/>
        <v>-183942.927153942</v>
      </c>
      <c r="Z83" s="6">
        <f t="shared" si="23"/>
        <v>-183942.927153942</v>
      </c>
      <c r="AA83" s="6">
        <f t="shared" si="29"/>
        <v>-124224.5</v>
      </c>
      <c r="AB83" s="6">
        <f t="shared" si="30"/>
        <v>0</v>
      </c>
      <c r="AC83" s="6">
        <f t="shared" si="31"/>
        <v>0</v>
      </c>
      <c r="AD83" s="6"/>
      <c r="AE83" s="6">
        <f t="shared" si="24"/>
        <v>0</v>
      </c>
      <c r="AF83" s="6">
        <f t="shared" si="25"/>
        <v>0</v>
      </c>
      <c r="AG83" s="6">
        <f t="shared" si="26"/>
        <v>0</v>
      </c>
      <c r="AI83" s="23"/>
      <c r="AJ83" s="21"/>
      <c r="AK83" s="21"/>
      <c r="AL83" s="21"/>
      <c r="AM83" s="27"/>
    </row>
    <row r="84" spans="1:39" x14ac:dyDescent="0.25">
      <c r="A84" s="10">
        <f t="shared" si="32"/>
        <v>78</v>
      </c>
      <c r="B84" s="7">
        <v>117293.5</v>
      </c>
      <c r="D84" s="10">
        <f t="shared" si="27"/>
        <v>1936</v>
      </c>
      <c r="E84" s="8">
        <v>116073</v>
      </c>
      <c r="F84" s="7">
        <v>63225.726865383069</v>
      </c>
      <c r="G84" s="2">
        <f t="shared" si="28"/>
        <v>64446.226865383069</v>
      </c>
      <c r="V84" s="5">
        <f t="shared" si="20"/>
        <v>-116073</v>
      </c>
      <c r="W84" s="6">
        <f t="shared" si="21"/>
        <v>-117293.5</v>
      </c>
      <c r="X84" s="6"/>
      <c r="Y84" s="6">
        <f t="shared" si="22"/>
        <v>-180519.22686538307</v>
      </c>
      <c r="Z84" s="6">
        <f t="shared" si="23"/>
        <v>-180519.22686538307</v>
      </c>
      <c r="AA84" s="6">
        <f t="shared" si="29"/>
        <v>-117293.5</v>
      </c>
      <c r="AB84" s="6">
        <f t="shared" si="30"/>
        <v>0</v>
      </c>
      <c r="AC84" s="6">
        <f t="shared" si="31"/>
        <v>0</v>
      </c>
      <c r="AD84" s="6"/>
      <c r="AE84" s="6">
        <f t="shared" si="24"/>
        <v>0</v>
      </c>
      <c r="AF84" s="6">
        <f t="shared" si="25"/>
        <v>0</v>
      </c>
      <c r="AG84" s="6">
        <f t="shared" si="26"/>
        <v>0</v>
      </c>
      <c r="AI84" s="23"/>
      <c r="AJ84" s="21"/>
      <c r="AK84" s="21"/>
      <c r="AL84" s="21"/>
      <c r="AM84" s="27"/>
    </row>
    <row r="85" spans="1:39" x14ac:dyDescent="0.25">
      <c r="A85" s="10">
        <f t="shared" si="32"/>
        <v>79</v>
      </c>
      <c r="B85" s="7">
        <v>109263</v>
      </c>
      <c r="D85" s="10">
        <f t="shared" si="27"/>
        <v>1935</v>
      </c>
      <c r="E85" s="8">
        <v>111325</v>
      </c>
      <c r="F85" s="7">
        <v>65924.798994227967</v>
      </c>
      <c r="G85" s="2">
        <f t="shared" si="28"/>
        <v>63862.798994227967</v>
      </c>
      <c r="V85" s="5">
        <f t="shared" si="20"/>
        <v>-111325</v>
      </c>
      <c r="W85" s="6">
        <f t="shared" si="21"/>
        <v>-109263</v>
      </c>
      <c r="X85" s="6"/>
      <c r="Y85" s="6">
        <f t="shared" si="22"/>
        <v>-175187.79899422795</v>
      </c>
      <c r="Z85" s="6">
        <f t="shared" si="23"/>
        <v>-175187.79899422795</v>
      </c>
      <c r="AA85" s="6">
        <f t="shared" si="29"/>
        <v>-109263</v>
      </c>
      <c r="AB85" s="6">
        <f t="shared" si="30"/>
        <v>-111325</v>
      </c>
      <c r="AC85" s="6">
        <f t="shared" si="31"/>
        <v>-109263</v>
      </c>
      <c r="AD85" s="6"/>
      <c r="AE85" s="6">
        <f t="shared" si="24"/>
        <v>0</v>
      </c>
      <c r="AF85" s="6">
        <f t="shared" si="25"/>
        <v>0</v>
      </c>
      <c r="AG85" s="6">
        <f t="shared" si="26"/>
        <v>0</v>
      </c>
      <c r="AI85" s="23"/>
      <c r="AJ85" s="21"/>
      <c r="AK85" s="21"/>
      <c r="AL85" s="21"/>
      <c r="AM85" s="27"/>
    </row>
    <row r="86" spans="1:39" x14ac:dyDescent="0.25">
      <c r="A86" s="10">
        <f t="shared" si="32"/>
        <v>80</v>
      </c>
      <c r="B86" s="7">
        <v>100989</v>
      </c>
      <c r="D86" s="10">
        <f t="shared" si="27"/>
        <v>1934</v>
      </c>
      <c r="E86" s="8">
        <v>109475</v>
      </c>
      <c r="F86" s="7">
        <v>69862.673423379951</v>
      </c>
      <c r="G86" s="2">
        <f t="shared" si="28"/>
        <v>61376.673423379951</v>
      </c>
      <c r="V86" s="5">
        <f t="shared" si="20"/>
        <v>-109475</v>
      </c>
      <c r="W86" s="6">
        <f t="shared" si="21"/>
        <v>-100989</v>
      </c>
      <c r="X86" s="6"/>
      <c r="Y86" s="6">
        <f t="shared" si="22"/>
        <v>-170851.67342337995</v>
      </c>
      <c r="Z86" s="6">
        <f t="shared" si="23"/>
        <v>-170851.67342337995</v>
      </c>
      <c r="AA86" s="6">
        <f t="shared" si="29"/>
        <v>-100989</v>
      </c>
      <c r="AB86" s="6">
        <f t="shared" si="30"/>
        <v>-109475</v>
      </c>
      <c r="AC86" s="6">
        <f t="shared" si="31"/>
        <v>-100989</v>
      </c>
      <c r="AD86" s="6"/>
      <c r="AE86" s="6">
        <f t="shared" si="24"/>
        <v>0</v>
      </c>
      <c r="AF86" s="6">
        <f t="shared" si="25"/>
        <v>0</v>
      </c>
      <c r="AG86" s="6">
        <f t="shared" si="26"/>
        <v>0</v>
      </c>
      <c r="AI86" s="23"/>
      <c r="AJ86" s="21"/>
      <c r="AK86" s="21"/>
      <c r="AL86" s="21"/>
      <c r="AM86" s="27"/>
    </row>
    <row r="87" spans="1:39" x14ac:dyDescent="0.25">
      <c r="A87" s="10">
        <f t="shared" si="32"/>
        <v>81</v>
      </c>
      <c r="B87" s="7">
        <v>94746</v>
      </c>
      <c r="D87" s="10">
        <f t="shared" si="27"/>
        <v>1933</v>
      </c>
      <c r="E87" s="8">
        <v>111269</v>
      </c>
      <c r="F87" s="7">
        <v>75354.120155894023</v>
      </c>
      <c r="G87" s="2">
        <f t="shared" si="28"/>
        <v>58831.120155894023</v>
      </c>
      <c r="V87" s="5">
        <f t="shared" si="20"/>
        <v>-111269</v>
      </c>
      <c r="W87" s="6">
        <f t="shared" si="21"/>
        <v>-94746</v>
      </c>
      <c r="X87" s="6"/>
      <c r="Y87" s="6">
        <f t="shared" si="22"/>
        <v>-170100.12015589402</v>
      </c>
      <c r="Z87" s="6">
        <f t="shared" si="23"/>
        <v>-170100.12015589402</v>
      </c>
      <c r="AA87" s="6">
        <f t="shared" si="29"/>
        <v>-94746</v>
      </c>
      <c r="AB87" s="6">
        <f t="shared" si="30"/>
        <v>-111269</v>
      </c>
      <c r="AC87" s="6">
        <f t="shared" si="31"/>
        <v>-94746</v>
      </c>
      <c r="AD87" s="6"/>
      <c r="AE87" s="6">
        <f t="shared" si="24"/>
        <v>0</v>
      </c>
      <c r="AF87" s="6">
        <f t="shared" si="25"/>
        <v>0</v>
      </c>
      <c r="AG87" s="6">
        <f t="shared" si="26"/>
        <v>0</v>
      </c>
      <c r="AI87" s="23"/>
      <c r="AJ87" s="21"/>
      <c r="AK87" s="21"/>
      <c r="AL87" s="21"/>
      <c r="AM87" s="27"/>
    </row>
    <row r="88" spans="1:39" x14ac:dyDescent="0.25">
      <c r="A88" s="10">
        <f t="shared" si="32"/>
        <v>82</v>
      </c>
      <c r="B88" s="7">
        <v>89101.5</v>
      </c>
      <c r="D88" s="10">
        <f t="shared" si="27"/>
        <v>1932</v>
      </c>
      <c r="E88" s="8">
        <v>110933</v>
      </c>
      <c r="F88" s="7">
        <v>81221.016268275518</v>
      </c>
      <c r="G88" s="2">
        <f t="shared" si="28"/>
        <v>59389.516268275518</v>
      </c>
      <c r="V88" s="5">
        <f t="shared" si="20"/>
        <v>-110933</v>
      </c>
      <c r="W88" s="6">
        <f t="shared" si="21"/>
        <v>-89101.5</v>
      </c>
      <c r="X88" s="6"/>
      <c r="Y88" s="6">
        <f t="shared" si="22"/>
        <v>-170322.5162682755</v>
      </c>
      <c r="Z88" s="6">
        <f t="shared" si="23"/>
        <v>-170322.5162682755</v>
      </c>
      <c r="AA88" s="6">
        <f t="shared" si="29"/>
        <v>-89101.5</v>
      </c>
      <c r="AB88" s="6">
        <f t="shared" si="30"/>
        <v>-110933</v>
      </c>
      <c r="AC88" s="6">
        <f t="shared" si="31"/>
        <v>-89101.5</v>
      </c>
      <c r="AD88" s="6"/>
      <c r="AE88" s="6">
        <f t="shared" si="24"/>
        <v>0</v>
      </c>
      <c r="AF88" s="6">
        <f t="shared" si="25"/>
        <v>0</v>
      </c>
      <c r="AG88" s="6">
        <f t="shared" si="26"/>
        <v>0</v>
      </c>
      <c r="AI88" s="23"/>
      <c r="AJ88" s="21"/>
      <c r="AK88" s="21"/>
      <c r="AL88" s="21"/>
      <c r="AM88" s="27"/>
    </row>
    <row r="89" spans="1:39" x14ac:dyDescent="0.25">
      <c r="A89" s="10">
        <f t="shared" si="32"/>
        <v>83</v>
      </c>
      <c r="B89" s="7">
        <v>85051</v>
      </c>
      <c r="D89" s="10">
        <f t="shared" si="27"/>
        <v>1931</v>
      </c>
      <c r="E89" s="8">
        <v>118509</v>
      </c>
      <c r="F89" s="7">
        <v>91091.935131890743</v>
      </c>
      <c r="G89" s="2">
        <f t="shared" si="28"/>
        <v>57633.935131890743</v>
      </c>
      <c r="V89" s="5">
        <f t="shared" si="20"/>
        <v>-118509</v>
      </c>
      <c r="W89" s="6">
        <f t="shared" si="21"/>
        <v>-85051</v>
      </c>
      <c r="X89" s="6"/>
      <c r="Y89" s="6">
        <f t="shared" si="22"/>
        <v>-176142.93513189076</v>
      </c>
      <c r="Z89" s="6">
        <f t="shared" si="23"/>
        <v>-176142.93513189076</v>
      </c>
      <c r="AA89" s="6">
        <f t="shared" si="29"/>
        <v>-85051</v>
      </c>
      <c r="AB89" s="6">
        <f t="shared" si="30"/>
        <v>-118509</v>
      </c>
      <c r="AC89" s="6">
        <f t="shared" si="31"/>
        <v>-85051</v>
      </c>
      <c r="AD89" s="6"/>
      <c r="AE89" s="6">
        <f t="shared" si="24"/>
        <v>0</v>
      </c>
      <c r="AF89" s="6">
        <f t="shared" si="25"/>
        <v>0</v>
      </c>
      <c r="AG89" s="6">
        <f t="shared" si="26"/>
        <v>0</v>
      </c>
      <c r="AI89" s="23"/>
      <c r="AJ89" s="21"/>
      <c r="AK89" s="21"/>
      <c r="AL89" s="21"/>
      <c r="AM89" s="27"/>
    </row>
    <row r="90" spans="1:39" x14ac:dyDescent="0.25">
      <c r="A90" s="10">
        <f t="shared" si="32"/>
        <v>84</v>
      </c>
      <c r="B90" s="7">
        <v>80926</v>
      </c>
      <c r="D90" s="10">
        <f t="shared" si="27"/>
        <v>1930</v>
      </c>
      <c r="E90" s="8">
        <v>128399</v>
      </c>
      <c r="F90" s="7">
        <v>102535.49923719616</v>
      </c>
      <c r="G90" s="2">
        <f t="shared" si="28"/>
        <v>55062.499237196156</v>
      </c>
      <c r="V90" s="5">
        <f t="shared" si="20"/>
        <v>-128399</v>
      </c>
      <c r="W90" s="6">
        <f t="shared" si="21"/>
        <v>-80926</v>
      </c>
      <c r="X90" s="6"/>
      <c r="Y90" s="6">
        <f t="shared" si="22"/>
        <v>-183461.49923719617</v>
      </c>
      <c r="Z90" s="6">
        <f t="shared" si="23"/>
        <v>-183461.49923719617</v>
      </c>
      <c r="AA90" s="6">
        <f t="shared" si="29"/>
        <v>-80926</v>
      </c>
      <c r="AB90" s="6">
        <f t="shared" si="30"/>
        <v>-128399</v>
      </c>
      <c r="AC90" s="6">
        <f t="shared" si="31"/>
        <v>-80926</v>
      </c>
      <c r="AD90" s="6"/>
      <c r="AE90" s="6">
        <f t="shared" si="24"/>
        <v>0</v>
      </c>
      <c r="AF90" s="6">
        <f t="shared" si="25"/>
        <v>0</v>
      </c>
      <c r="AG90" s="6">
        <f t="shared" si="26"/>
        <v>0</v>
      </c>
      <c r="AI90" s="23"/>
      <c r="AJ90" s="21"/>
      <c r="AK90" s="21"/>
      <c r="AL90" s="21"/>
      <c r="AM90" s="27"/>
    </row>
    <row r="91" spans="1:39" x14ac:dyDescent="0.25">
      <c r="A91" s="10">
        <f t="shared" si="32"/>
        <v>85</v>
      </c>
      <c r="B91" s="7">
        <v>73809.558767230832</v>
      </c>
      <c r="D91" s="10">
        <f t="shared" si="27"/>
        <v>1929</v>
      </c>
      <c r="E91" s="8">
        <v>129480</v>
      </c>
      <c r="F91" s="7">
        <v>109710.39755229172</v>
      </c>
      <c r="G91" s="2">
        <f t="shared" si="28"/>
        <v>54039.956319522549</v>
      </c>
      <c r="V91" s="5">
        <f t="shared" si="20"/>
        <v>-129480</v>
      </c>
      <c r="W91" s="6">
        <f t="shared" si="21"/>
        <v>-73809.558767230832</v>
      </c>
      <c r="X91" s="6"/>
      <c r="Y91" s="6">
        <f t="shared" si="22"/>
        <v>-183519.95631952255</v>
      </c>
      <c r="Z91" s="6">
        <f t="shared" si="23"/>
        <v>-183519.95631952255</v>
      </c>
      <c r="AA91" s="6">
        <f t="shared" si="29"/>
        <v>-73809.558767230832</v>
      </c>
      <c r="AB91" s="6">
        <f t="shared" si="30"/>
        <v>-129480</v>
      </c>
      <c r="AC91" s="6">
        <f t="shared" si="31"/>
        <v>-73809.558767230832</v>
      </c>
      <c r="AD91" s="6"/>
      <c r="AE91" s="6">
        <f t="shared" si="24"/>
        <v>0</v>
      </c>
      <c r="AF91" s="6">
        <f t="shared" si="25"/>
        <v>0</v>
      </c>
      <c r="AG91" s="6">
        <f t="shared" si="26"/>
        <v>0</v>
      </c>
      <c r="AI91" s="23"/>
      <c r="AJ91" s="21"/>
      <c r="AK91" s="21"/>
      <c r="AL91" s="21"/>
      <c r="AM91" s="27"/>
    </row>
    <row r="92" spans="1:39" x14ac:dyDescent="0.25">
      <c r="A92" s="10">
        <f t="shared" si="32"/>
        <v>86</v>
      </c>
      <c r="B92" s="7">
        <v>67137.515409468993</v>
      </c>
      <c r="D92" s="10">
        <f t="shared" si="27"/>
        <v>1928</v>
      </c>
      <c r="E92" s="8">
        <v>134078</v>
      </c>
      <c r="F92" s="7">
        <v>120291.680950557</v>
      </c>
      <c r="G92" s="2">
        <f t="shared" si="28"/>
        <v>53351.196360025991</v>
      </c>
      <c r="V92" s="5">
        <f t="shared" si="20"/>
        <v>-134078</v>
      </c>
      <c r="W92" s="6">
        <f t="shared" si="21"/>
        <v>-67137.515409468993</v>
      </c>
      <c r="X92" s="6"/>
      <c r="Y92" s="6">
        <f t="shared" si="22"/>
        <v>-187429.19636002599</v>
      </c>
      <c r="Z92" s="6">
        <f t="shared" si="23"/>
        <v>-187429.19636002599</v>
      </c>
      <c r="AA92" s="6">
        <f t="shared" si="29"/>
        <v>-67137.515409468993</v>
      </c>
      <c r="AB92" s="6">
        <f t="shared" si="30"/>
        <v>-134078</v>
      </c>
      <c r="AC92" s="6">
        <f t="shared" si="31"/>
        <v>-67137.515409468993</v>
      </c>
      <c r="AD92" s="6"/>
      <c r="AE92" s="6">
        <f t="shared" si="24"/>
        <v>0</v>
      </c>
      <c r="AF92" s="6">
        <f t="shared" si="25"/>
        <v>0</v>
      </c>
      <c r="AG92" s="6">
        <f t="shared" si="26"/>
        <v>0</v>
      </c>
      <c r="AI92" s="23"/>
      <c r="AJ92" s="21"/>
      <c r="AK92" s="21"/>
      <c r="AL92" s="21"/>
      <c r="AM92" s="27"/>
    </row>
    <row r="93" spans="1:39" x14ac:dyDescent="0.25">
      <c r="A93" s="10">
        <f t="shared" si="32"/>
        <v>87</v>
      </c>
      <c r="B93" s="7">
        <v>59225.966612562392</v>
      </c>
      <c r="D93" s="10">
        <f t="shared" si="27"/>
        <v>1927</v>
      </c>
      <c r="E93" s="8">
        <v>133698</v>
      </c>
      <c r="F93" s="7">
        <v>127819.44732708935</v>
      </c>
      <c r="G93" s="2">
        <f t="shared" si="28"/>
        <v>53347.413939651742</v>
      </c>
      <c r="V93" s="5">
        <f t="shared" si="20"/>
        <v>-133698</v>
      </c>
      <c r="W93" s="6">
        <f t="shared" si="21"/>
        <v>-59225.966612562392</v>
      </c>
      <c r="X93" s="6"/>
      <c r="Y93" s="6">
        <f t="shared" si="22"/>
        <v>-187045.41393965174</v>
      </c>
      <c r="Z93" s="6">
        <f t="shared" si="23"/>
        <v>-187045.41393965174</v>
      </c>
      <c r="AA93" s="6">
        <f t="shared" si="29"/>
        <v>-59225.966612562392</v>
      </c>
      <c r="AB93" s="6">
        <f t="shared" si="30"/>
        <v>-133698</v>
      </c>
      <c r="AC93" s="6">
        <f t="shared" si="31"/>
        <v>-59225.966612562392</v>
      </c>
      <c r="AD93" s="6"/>
      <c r="AE93" s="6">
        <f t="shared" si="24"/>
        <v>0</v>
      </c>
      <c r="AF93" s="6">
        <f t="shared" si="25"/>
        <v>0</v>
      </c>
      <c r="AG93" s="6">
        <f t="shared" si="26"/>
        <v>0</v>
      </c>
      <c r="AI93" s="23"/>
      <c r="AJ93" s="21"/>
      <c r="AK93" s="21"/>
      <c r="AL93" s="21"/>
      <c r="AM93" s="27"/>
    </row>
    <row r="94" spans="1:39" x14ac:dyDescent="0.25">
      <c r="A94" s="10">
        <f t="shared" si="32"/>
        <v>88</v>
      </c>
      <c r="B94" s="7">
        <v>51372.705519012248</v>
      </c>
      <c r="D94" s="10">
        <f t="shared" si="27"/>
        <v>1926</v>
      </c>
      <c r="E94" s="8">
        <v>133162</v>
      </c>
      <c r="F94" s="7">
        <v>134580.41858701373</v>
      </c>
      <c r="G94" s="2">
        <f t="shared" si="28"/>
        <v>52791.124106025978</v>
      </c>
      <c r="V94" s="5">
        <f t="shared" si="20"/>
        <v>-133162</v>
      </c>
      <c r="W94" s="6">
        <f t="shared" si="21"/>
        <v>-51372.705519012248</v>
      </c>
      <c r="X94" s="6"/>
      <c r="Y94" s="6">
        <f t="shared" si="22"/>
        <v>-185953.12410602596</v>
      </c>
      <c r="Z94" s="6">
        <f t="shared" si="23"/>
        <v>-185953.12410602596</v>
      </c>
      <c r="AA94" s="6">
        <f t="shared" si="29"/>
        <v>-51372.705519012248</v>
      </c>
      <c r="AB94" s="6">
        <f t="shared" si="30"/>
        <v>-133162</v>
      </c>
      <c r="AC94" s="6">
        <f t="shared" si="31"/>
        <v>-51372.705519012248</v>
      </c>
      <c r="AD94" s="6"/>
      <c r="AE94" s="6">
        <f t="shared" si="24"/>
        <v>0</v>
      </c>
      <c r="AF94" s="6">
        <f t="shared" si="25"/>
        <v>0</v>
      </c>
      <c r="AG94" s="6">
        <f t="shared" si="26"/>
        <v>0</v>
      </c>
      <c r="AI94" s="23"/>
      <c r="AJ94" s="21"/>
      <c r="AK94" s="21"/>
      <c r="AL94" s="21"/>
      <c r="AM94" s="27"/>
    </row>
    <row r="95" spans="1:39" x14ac:dyDescent="0.25">
      <c r="A95" s="10">
        <f t="shared" si="32"/>
        <v>89</v>
      </c>
      <c r="B95" s="7">
        <v>44455.35938446784</v>
      </c>
      <c r="D95" s="10">
        <f t="shared" si="27"/>
        <v>1925</v>
      </c>
      <c r="E95" s="8">
        <v>135792</v>
      </c>
      <c r="F95" s="7">
        <v>142948.04101725592</v>
      </c>
      <c r="G95" s="2">
        <f t="shared" si="28"/>
        <v>51611.40040172376</v>
      </c>
      <c r="V95" s="5">
        <f t="shared" si="20"/>
        <v>-135792</v>
      </c>
      <c r="W95" s="6">
        <f t="shared" si="21"/>
        <v>-44455.35938446784</v>
      </c>
      <c r="X95" s="6"/>
      <c r="Y95" s="6">
        <f t="shared" si="22"/>
        <v>-187403.40040172375</v>
      </c>
      <c r="Z95" s="6">
        <f t="shared" si="23"/>
        <v>-187403.40040172375</v>
      </c>
      <c r="AA95" s="6">
        <f t="shared" si="29"/>
        <v>-44455.35938446784</v>
      </c>
      <c r="AB95" s="6">
        <f t="shared" si="30"/>
        <v>-135792</v>
      </c>
      <c r="AC95" s="6">
        <f t="shared" si="31"/>
        <v>-44455.35938446784</v>
      </c>
      <c r="AD95" s="6"/>
      <c r="AE95" s="6">
        <f t="shared" si="24"/>
        <v>0</v>
      </c>
      <c r="AF95" s="6">
        <f t="shared" si="25"/>
        <v>0</v>
      </c>
      <c r="AG95" s="6">
        <f t="shared" si="26"/>
        <v>0</v>
      </c>
      <c r="AI95" s="23"/>
      <c r="AJ95" s="21"/>
      <c r="AK95" s="21"/>
      <c r="AL95" s="21"/>
      <c r="AM95" s="27"/>
    </row>
    <row r="96" spans="1:39" x14ac:dyDescent="0.25">
      <c r="A96" s="10">
        <f t="shared" si="32"/>
        <v>90</v>
      </c>
      <c r="B96" s="7">
        <v>37015.968915289013</v>
      </c>
      <c r="D96" s="10">
        <f t="shared" si="27"/>
        <v>1924</v>
      </c>
      <c r="E96" s="8">
        <v>134927</v>
      </c>
      <c r="F96" s="7">
        <v>147734.58954611153</v>
      </c>
      <c r="G96" s="2">
        <f t="shared" si="28"/>
        <v>49823.558461400535</v>
      </c>
      <c r="V96" s="5">
        <f t="shared" si="20"/>
        <v>-134927</v>
      </c>
      <c r="W96" s="6">
        <f t="shared" si="21"/>
        <v>-37015.968915289013</v>
      </c>
      <c r="X96" s="6"/>
      <c r="Y96" s="6">
        <f t="shared" si="22"/>
        <v>-184750.55846140053</v>
      </c>
      <c r="Z96" s="6">
        <f t="shared" si="23"/>
        <v>-184750.55846140053</v>
      </c>
      <c r="AA96" s="6">
        <f t="shared" si="29"/>
        <v>-37015.968915289013</v>
      </c>
      <c r="AB96" s="6">
        <f t="shared" si="30"/>
        <v>-134927</v>
      </c>
      <c r="AC96" s="6">
        <f t="shared" si="31"/>
        <v>-37015.968915289013</v>
      </c>
      <c r="AD96" s="6"/>
      <c r="AE96" s="6">
        <f t="shared" si="24"/>
        <v>0</v>
      </c>
      <c r="AF96" s="6">
        <f t="shared" si="25"/>
        <v>0</v>
      </c>
      <c r="AG96" s="6">
        <f t="shared" si="26"/>
        <v>0</v>
      </c>
      <c r="AI96" s="23"/>
      <c r="AJ96" s="21"/>
      <c r="AK96" s="21"/>
      <c r="AL96" s="21"/>
      <c r="AM96" s="27"/>
    </row>
    <row r="97" spans="1:39" x14ac:dyDescent="0.25">
      <c r="A97" s="10">
        <f t="shared" si="32"/>
        <v>91</v>
      </c>
      <c r="B97" s="7">
        <v>30230.593640592975</v>
      </c>
      <c r="D97" s="10">
        <f t="shared" si="27"/>
        <v>1923</v>
      </c>
      <c r="E97" s="8">
        <v>135222</v>
      </c>
      <c r="F97" s="7">
        <v>152682.18274680316</v>
      </c>
      <c r="G97" s="2">
        <f t="shared" si="28"/>
        <v>47690.776387396123</v>
      </c>
      <c r="V97" s="5">
        <f t="shared" si="20"/>
        <v>-135222</v>
      </c>
      <c r="W97" s="6">
        <f t="shared" si="21"/>
        <v>-30230.593640592975</v>
      </c>
      <c r="X97" s="6"/>
      <c r="Y97" s="6">
        <f t="shared" si="22"/>
        <v>-182912.77638739612</v>
      </c>
      <c r="Z97" s="6">
        <f t="shared" si="23"/>
        <v>-182912.77638739612</v>
      </c>
      <c r="AA97" s="6">
        <f t="shared" si="29"/>
        <v>-30230.593640592975</v>
      </c>
      <c r="AB97" s="6">
        <f t="shared" si="30"/>
        <v>-135222</v>
      </c>
      <c r="AC97" s="6">
        <f t="shared" si="31"/>
        <v>-30230.593640592975</v>
      </c>
      <c r="AD97" s="6"/>
      <c r="AE97" s="6">
        <f t="shared" si="24"/>
        <v>0</v>
      </c>
      <c r="AF97" s="6">
        <f t="shared" si="25"/>
        <v>0</v>
      </c>
      <c r="AG97" s="6">
        <f t="shared" si="26"/>
        <v>0</v>
      </c>
      <c r="AI97" s="23"/>
      <c r="AJ97" s="21"/>
      <c r="AK97" s="21"/>
      <c r="AL97" s="21"/>
      <c r="AM97" s="27"/>
    </row>
    <row r="98" spans="1:39" x14ac:dyDescent="0.25">
      <c r="A98" s="10">
        <f t="shared" si="32"/>
        <v>92</v>
      </c>
      <c r="B98" s="7">
        <v>24795.588321886964</v>
      </c>
      <c r="D98" s="10">
        <f t="shared" si="27"/>
        <v>1922</v>
      </c>
      <c r="E98" s="8">
        <v>137496</v>
      </c>
      <c r="F98" s="7">
        <v>157970.21844240796</v>
      </c>
      <c r="G98" s="2">
        <f t="shared" si="28"/>
        <v>45269.806764294917</v>
      </c>
      <c r="V98" s="5">
        <f t="shared" si="20"/>
        <v>-137496</v>
      </c>
      <c r="W98" s="6">
        <f t="shared" si="21"/>
        <v>-24795.588321886964</v>
      </c>
      <c r="X98" s="6"/>
      <c r="Y98" s="6">
        <f t="shared" si="22"/>
        <v>-182765.80676429492</v>
      </c>
      <c r="Z98" s="6">
        <f t="shared" si="23"/>
        <v>-182765.80676429492</v>
      </c>
      <c r="AA98" s="6">
        <f t="shared" si="29"/>
        <v>-24795.588321886964</v>
      </c>
      <c r="AB98" s="6">
        <f t="shared" si="30"/>
        <v>-137496</v>
      </c>
      <c r="AC98" s="6">
        <f t="shared" si="31"/>
        <v>-24795.588321886964</v>
      </c>
      <c r="AD98" s="6"/>
      <c r="AE98" s="6">
        <f t="shared" si="24"/>
        <v>0</v>
      </c>
      <c r="AF98" s="6">
        <f t="shared" si="25"/>
        <v>0</v>
      </c>
      <c r="AG98" s="6">
        <f t="shared" si="26"/>
        <v>0</v>
      </c>
      <c r="AI98" s="23"/>
      <c r="AJ98" s="21"/>
      <c r="AK98" s="21"/>
      <c r="AL98" s="21"/>
      <c r="AM98" s="27"/>
    </row>
    <row r="99" spans="1:39" x14ac:dyDescent="0.25">
      <c r="A99" s="10">
        <f t="shared" si="32"/>
        <v>93</v>
      </c>
      <c r="B99" s="7">
        <v>19758.183477171366</v>
      </c>
      <c r="D99" s="10">
        <f t="shared" si="27"/>
        <v>1921</v>
      </c>
      <c r="E99" s="8">
        <v>136198</v>
      </c>
      <c r="F99" s="7">
        <v>162357.16348276578</v>
      </c>
      <c r="G99" s="2">
        <f t="shared" si="28"/>
        <v>45917.346959937146</v>
      </c>
      <c r="I99" s="14"/>
      <c r="V99" s="5">
        <f t="shared" si="20"/>
        <v>-136198</v>
      </c>
      <c r="W99" s="6">
        <f t="shared" si="21"/>
        <v>-19758.183477171366</v>
      </c>
      <c r="X99" s="6"/>
      <c r="Y99" s="6">
        <f t="shared" si="22"/>
        <v>-182115.34695993713</v>
      </c>
      <c r="Z99" s="6">
        <f t="shared" si="23"/>
        <v>-182115.34695993713</v>
      </c>
      <c r="AA99" s="6">
        <f t="shared" si="29"/>
        <v>-19758.183477171366</v>
      </c>
      <c r="AB99" s="6">
        <f t="shared" si="30"/>
        <v>-136198</v>
      </c>
      <c r="AC99" s="6">
        <f t="shared" si="31"/>
        <v>-19758.183477171366</v>
      </c>
      <c r="AD99" s="6"/>
      <c r="AE99" s="6">
        <f t="shared" si="24"/>
        <v>0</v>
      </c>
      <c r="AF99" s="6">
        <f t="shared" si="25"/>
        <v>0</v>
      </c>
      <c r="AG99" s="6">
        <f t="shared" si="26"/>
        <v>0</v>
      </c>
      <c r="AI99" s="23"/>
      <c r="AJ99" s="21"/>
      <c r="AK99" s="21"/>
      <c r="AL99" s="21"/>
      <c r="AM99" s="27"/>
    </row>
    <row r="100" spans="1:39" x14ac:dyDescent="0.25">
      <c r="A100" s="10">
        <f t="shared" si="32"/>
        <v>94</v>
      </c>
      <c r="B100" s="7">
        <v>14698.714451172498</v>
      </c>
      <c r="D100" s="10">
        <f t="shared" si="27"/>
        <v>1920</v>
      </c>
      <c r="E100" s="8">
        <v>136406</v>
      </c>
      <c r="F100" s="7">
        <v>156755.07063261807</v>
      </c>
      <c r="G100" s="2">
        <f t="shared" si="28"/>
        <v>35047.785083790572</v>
      </c>
      <c r="I100" s="14"/>
      <c r="V100" s="5">
        <f t="shared" si="20"/>
        <v>-136406</v>
      </c>
      <c r="W100" s="6">
        <f t="shared" si="21"/>
        <v>-14698.714451172498</v>
      </c>
      <c r="X100" s="6"/>
      <c r="Y100" s="6">
        <f t="shared" si="22"/>
        <v>-171453.78508379057</v>
      </c>
      <c r="Z100" s="6">
        <f t="shared" si="23"/>
        <v>-171453.78508379057</v>
      </c>
      <c r="AA100" s="6">
        <f t="shared" si="29"/>
        <v>-14698.714451172498</v>
      </c>
      <c r="AB100" s="6">
        <f t="shared" si="30"/>
        <v>-136406</v>
      </c>
      <c r="AC100" s="6">
        <f t="shared" si="31"/>
        <v>-14698.714451172498</v>
      </c>
      <c r="AD100" s="6"/>
      <c r="AE100" s="6">
        <f t="shared" si="24"/>
        <v>0</v>
      </c>
      <c r="AF100" s="6">
        <f t="shared" si="25"/>
        <v>0</v>
      </c>
      <c r="AG100" s="6">
        <f t="shared" si="26"/>
        <v>0</v>
      </c>
      <c r="AI100" s="23"/>
      <c r="AJ100" s="21"/>
      <c r="AK100" s="21"/>
      <c r="AL100" s="21"/>
      <c r="AM100" s="27"/>
    </row>
    <row r="101" spans="1:39" x14ac:dyDescent="0.25">
      <c r="A101" s="10">
        <f t="shared" si="32"/>
        <v>95</v>
      </c>
      <c r="B101" s="7">
        <v>9951.0131882453024</v>
      </c>
      <c r="D101" s="10">
        <f t="shared" si="27"/>
        <v>1919</v>
      </c>
      <c r="E101" s="8">
        <v>122290</v>
      </c>
      <c r="F101" s="7">
        <v>143255.2134373583</v>
      </c>
      <c r="G101" s="2">
        <f t="shared" si="28"/>
        <v>30916.226625603595</v>
      </c>
      <c r="V101" s="5">
        <f t="shared" si="20"/>
        <v>-122290</v>
      </c>
      <c r="W101" s="6">
        <f t="shared" si="21"/>
        <v>-9951.0131882453024</v>
      </c>
      <c r="X101" s="6"/>
      <c r="Y101" s="6">
        <f t="shared" si="22"/>
        <v>-153206.22662560359</v>
      </c>
      <c r="Z101" s="6">
        <f t="shared" si="23"/>
        <v>-153206.22662560359</v>
      </c>
      <c r="AA101" s="6">
        <f t="shared" si="29"/>
        <v>-9951.0131882453024</v>
      </c>
      <c r="AB101" s="6">
        <f t="shared" si="30"/>
        <v>-122290</v>
      </c>
      <c r="AC101" s="6">
        <f t="shared" si="31"/>
        <v>-9951.0131882453024</v>
      </c>
      <c r="AD101" s="6"/>
      <c r="AE101" s="6">
        <f t="shared" si="24"/>
        <v>0</v>
      </c>
      <c r="AF101" s="6">
        <f t="shared" si="25"/>
        <v>0</v>
      </c>
      <c r="AG101" s="6">
        <f t="shared" si="26"/>
        <v>0</v>
      </c>
      <c r="AI101" s="23"/>
      <c r="AJ101" s="21"/>
      <c r="AK101" s="21"/>
      <c r="AL101" s="21"/>
      <c r="AM101" s="27"/>
    </row>
    <row r="102" spans="1:39" x14ac:dyDescent="0.25">
      <c r="A102" s="10">
        <f t="shared" si="32"/>
        <v>96</v>
      </c>
      <c r="B102" s="7">
        <v>7072.9563876916809</v>
      </c>
      <c r="D102" s="10">
        <f t="shared" si="27"/>
        <v>1918</v>
      </c>
      <c r="E102" s="8">
        <v>125739</v>
      </c>
      <c r="F102" s="7">
        <v>138475.78878863211</v>
      </c>
      <c r="G102" s="2">
        <f t="shared" si="28"/>
        <v>19809.745176323791</v>
      </c>
      <c r="V102" s="5">
        <f t="shared" ref="V102:V111" si="33">-E102</f>
        <v>-125739</v>
      </c>
      <c r="W102" s="6">
        <f t="shared" ref="W102:W111" si="34">-B102</f>
        <v>-7072.9563876916809</v>
      </c>
      <c r="X102" s="6"/>
      <c r="Y102" s="6">
        <f t="shared" ref="Y102:Y111" si="35">IF(G102&gt;=0,V102-G102,0)</f>
        <v>-145548.74517632381</v>
      </c>
      <c r="Z102" s="6">
        <f t="shared" ref="Z102:Z111" si="36">IF(G102&gt;=0,V102-G102,0)</f>
        <v>-145548.74517632381</v>
      </c>
      <c r="AA102" s="6">
        <f t="shared" si="29"/>
        <v>-7072.9563876916809</v>
      </c>
      <c r="AB102" s="6">
        <f t="shared" si="30"/>
        <v>-125739</v>
      </c>
      <c r="AC102" s="6">
        <f t="shared" si="31"/>
        <v>-7072.9563876916809</v>
      </c>
      <c r="AD102" s="6"/>
      <c r="AE102" s="6">
        <f t="shared" si="24"/>
        <v>0</v>
      </c>
      <c r="AF102" s="6">
        <f t="shared" si="25"/>
        <v>0</v>
      </c>
      <c r="AG102" s="6">
        <f t="shared" si="26"/>
        <v>0</v>
      </c>
      <c r="AI102" s="23"/>
      <c r="AJ102" s="21"/>
      <c r="AK102" s="21"/>
      <c r="AL102" s="21"/>
      <c r="AM102" s="27"/>
    </row>
    <row r="103" spans="1:39" x14ac:dyDescent="0.25">
      <c r="A103" s="10">
        <f t="shared" si="32"/>
        <v>97</v>
      </c>
      <c r="B103" s="7">
        <v>5080.2725453121184</v>
      </c>
      <c r="D103" s="10">
        <f t="shared" si="27"/>
        <v>1917</v>
      </c>
      <c r="E103" s="8">
        <v>129965</v>
      </c>
      <c r="F103" s="7">
        <v>141946.8040468687</v>
      </c>
      <c r="G103" s="2">
        <f t="shared" si="28"/>
        <v>17062.07659218082</v>
      </c>
      <c r="V103" s="5">
        <f t="shared" si="33"/>
        <v>-129965</v>
      </c>
      <c r="W103" s="6">
        <f t="shared" si="34"/>
        <v>-5080.2725453121184</v>
      </c>
      <c r="X103" s="6"/>
      <c r="Y103" s="6">
        <f t="shared" si="35"/>
        <v>-147027.07659218082</v>
      </c>
      <c r="Z103" s="6">
        <f t="shared" si="36"/>
        <v>-147027.07659218082</v>
      </c>
      <c r="AA103" s="6">
        <f t="shared" si="29"/>
        <v>-5080.2725453121184</v>
      </c>
      <c r="AB103" s="6">
        <f t="shared" si="30"/>
        <v>-129965</v>
      </c>
      <c r="AC103" s="6">
        <f t="shared" si="31"/>
        <v>-5080.2725453121184</v>
      </c>
      <c r="AD103" s="6"/>
      <c r="AE103" s="6">
        <f t="shared" si="24"/>
        <v>0</v>
      </c>
      <c r="AF103" s="6">
        <f t="shared" si="25"/>
        <v>0</v>
      </c>
      <c r="AG103" s="6">
        <f t="shared" si="26"/>
        <v>0</v>
      </c>
      <c r="AI103" s="23"/>
      <c r="AJ103" s="21"/>
      <c r="AK103" s="21"/>
      <c r="AL103" s="21"/>
      <c r="AM103" s="27"/>
    </row>
    <row r="104" spans="1:39" x14ac:dyDescent="0.25">
      <c r="A104" s="10">
        <f t="shared" si="32"/>
        <v>98</v>
      </c>
      <c r="B104" s="7">
        <v>3522.3966096666736</v>
      </c>
      <c r="D104" s="10">
        <f t="shared" si="27"/>
        <v>1916</v>
      </c>
      <c r="E104" s="8">
        <v>131426</v>
      </c>
      <c r="F104" s="7">
        <v>145698.10894595311</v>
      </c>
      <c r="G104" s="2">
        <f t="shared" si="28"/>
        <v>17794.505555619777</v>
      </c>
      <c r="V104" s="5">
        <f t="shared" si="33"/>
        <v>-131426</v>
      </c>
      <c r="W104" s="6">
        <f t="shared" si="34"/>
        <v>-3522.3966096666736</v>
      </c>
      <c r="X104" s="6"/>
      <c r="Y104" s="6">
        <f t="shared" si="35"/>
        <v>-149220.50555561978</v>
      </c>
      <c r="Z104" s="6">
        <f t="shared" si="36"/>
        <v>-149220.50555561978</v>
      </c>
      <c r="AA104" s="6">
        <f t="shared" si="29"/>
        <v>-3522.3966096666736</v>
      </c>
      <c r="AB104" s="6">
        <f t="shared" si="30"/>
        <v>-131426</v>
      </c>
      <c r="AC104" s="6">
        <f t="shared" si="31"/>
        <v>-3522.3966096666736</v>
      </c>
      <c r="AD104" s="6"/>
      <c r="AE104" s="6">
        <f t="shared" si="24"/>
        <v>0</v>
      </c>
      <c r="AF104" s="6">
        <f t="shared" si="25"/>
        <v>0</v>
      </c>
      <c r="AG104" s="6">
        <f t="shared" si="26"/>
        <v>0</v>
      </c>
      <c r="AI104" s="23"/>
      <c r="AJ104" s="21"/>
      <c r="AK104" s="21"/>
      <c r="AL104" s="21"/>
      <c r="AM104" s="27"/>
    </row>
    <row r="105" spans="1:39" x14ac:dyDescent="0.25">
      <c r="A105" s="10">
        <f t="shared" si="32"/>
        <v>99</v>
      </c>
      <c r="B105" s="7">
        <v>2409.2857787745006</v>
      </c>
      <c r="D105" s="10">
        <f t="shared" si="27"/>
        <v>1915</v>
      </c>
      <c r="E105" s="8">
        <v>134871</v>
      </c>
      <c r="F105" s="7">
        <v>150601.14392564032</v>
      </c>
      <c r="G105" s="2">
        <f t="shared" si="28"/>
        <v>18139.429704414826</v>
      </c>
      <c r="V105" s="5">
        <f t="shared" si="33"/>
        <v>-134871</v>
      </c>
      <c r="W105" s="6">
        <f t="shared" si="34"/>
        <v>-2409.2857787745006</v>
      </c>
      <c r="X105" s="6"/>
      <c r="Y105" s="6">
        <f t="shared" si="35"/>
        <v>-153010.42970441483</v>
      </c>
      <c r="Z105" s="6">
        <f t="shared" si="36"/>
        <v>-153010.42970441483</v>
      </c>
      <c r="AA105" s="6">
        <f t="shared" si="29"/>
        <v>-2409.2857787745006</v>
      </c>
      <c r="AB105" s="6">
        <f t="shared" si="30"/>
        <v>-134871</v>
      </c>
      <c r="AC105" s="6">
        <f t="shared" si="31"/>
        <v>-2409.2857787745006</v>
      </c>
      <c r="AD105" s="6"/>
      <c r="AE105" s="6">
        <f t="shared" si="24"/>
        <v>0</v>
      </c>
      <c r="AF105" s="6">
        <f t="shared" si="25"/>
        <v>0</v>
      </c>
      <c r="AG105" s="6">
        <f t="shared" si="26"/>
        <v>0</v>
      </c>
      <c r="AI105" s="23"/>
      <c r="AJ105" s="21"/>
      <c r="AK105" s="21"/>
      <c r="AL105" s="21"/>
      <c r="AM105" s="27"/>
    </row>
    <row r="106" spans="1:39" x14ac:dyDescent="0.25">
      <c r="A106" s="10">
        <f t="shared" si="32"/>
        <v>100</v>
      </c>
      <c r="B106" s="7">
        <v>1532.3807437525065</v>
      </c>
      <c r="D106" s="10">
        <f t="shared" si="27"/>
        <v>1914</v>
      </c>
      <c r="E106" s="8">
        <v>137983</v>
      </c>
      <c r="F106" s="7">
        <v>154021.42879659531</v>
      </c>
      <c r="G106" s="2">
        <f t="shared" si="28"/>
        <v>17570.809540347807</v>
      </c>
      <c r="V106" s="5">
        <f t="shared" si="33"/>
        <v>-137983</v>
      </c>
      <c r="W106" s="6">
        <f t="shared" si="34"/>
        <v>-1532.3807437525065</v>
      </c>
      <c r="X106" s="6"/>
      <c r="Y106" s="6">
        <f t="shared" si="35"/>
        <v>-155553.80954034781</v>
      </c>
      <c r="Z106" s="6">
        <f t="shared" si="36"/>
        <v>-155553.80954034781</v>
      </c>
      <c r="AA106" s="6">
        <f t="shared" si="29"/>
        <v>-1532.3807437525065</v>
      </c>
      <c r="AB106" s="6">
        <f t="shared" si="30"/>
        <v>-137983</v>
      </c>
      <c r="AC106" s="6">
        <f t="shared" si="31"/>
        <v>-1532.3807437525065</v>
      </c>
      <c r="AD106" s="6"/>
      <c r="AE106" s="6">
        <f t="shared" si="24"/>
        <v>0</v>
      </c>
      <c r="AF106" s="6">
        <f t="shared" si="25"/>
        <v>0</v>
      </c>
      <c r="AG106" s="6">
        <f t="shared" si="26"/>
        <v>0</v>
      </c>
      <c r="AI106" s="23"/>
      <c r="AJ106" s="21"/>
      <c r="AK106" s="21"/>
      <c r="AL106" s="21"/>
      <c r="AM106" s="27"/>
    </row>
    <row r="107" spans="1:39" x14ac:dyDescent="0.25">
      <c r="A107" s="10">
        <f t="shared" si="32"/>
        <v>101</v>
      </c>
      <c r="B107" s="7">
        <v>956.57420498748297</v>
      </c>
      <c r="D107" s="10">
        <f t="shared" si="27"/>
        <v>1913</v>
      </c>
      <c r="E107" s="8">
        <v>135714</v>
      </c>
      <c r="F107" s="7">
        <v>150842.6622499098</v>
      </c>
      <c r="G107" s="2">
        <f t="shared" si="28"/>
        <v>16085.236454897298</v>
      </c>
      <c r="V107" s="5">
        <f t="shared" si="33"/>
        <v>-135714</v>
      </c>
      <c r="W107" s="6">
        <f t="shared" si="34"/>
        <v>-956.57420498748297</v>
      </c>
      <c r="X107" s="6"/>
      <c r="Y107" s="6">
        <f t="shared" si="35"/>
        <v>-151799.2364548973</v>
      </c>
      <c r="Z107" s="6">
        <f t="shared" si="36"/>
        <v>-151799.2364548973</v>
      </c>
      <c r="AA107" s="6">
        <f t="shared" si="29"/>
        <v>-956.57420498748297</v>
      </c>
      <c r="AB107" s="6">
        <f t="shared" si="30"/>
        <v>-135714</v>
      </c>
      <c r="AC107" s="6">
        <f t="shared" si="31"/>
        <v>-956.57420498748297</v>
      </c>
      <c r="AD107" s="6"/>
      <c r="AE107" s="6">
        <f t="shared" si="24"/>
        <v>0</v>
      </c>
      <c r="AF107" s="6">
        <f t="shared" si="25"/>
        <v>0</v>
      </c>
      <c r="AG107" s="6">
        <f t="shared" si="26"/>
        <v>0</v>
      </c>
      <c r="AI107" s="23"/>
      <c r="AJ107" s="21"/>
      <c r="AK107" s="21"/>
      <c r="AL107" s="21"/>
      <c r="AM107" s="27"/>
    </row>
    <row r="108" spans="1:39" x14ac:dyDescent="0.25">
      <c r="A108" s="10">
        <f t="shared" si="32"/>
        <v>102</v>
      </c>
      <c r="B108" s="7">
        <v>554.32550380406587</v>
      </c>
      <c r="D108" s="10">
        <f t="shared" si="27"/>
        <v>1912</v>
      </c>
      <c r="E108" s="8">
        <v>133088</v>
      </c>
      <c r="F108" s="7">
        <v>146011.36378797854</v>
      </c>
      <c r="G108" s="2">
        <f t="shared" si="28"/>
        <v>13477.68929178259</v>
      </c>
      <c r="V108" s="5">
        <f t="shared" si="33"/>
        <v>-133088</v>
      </c>
      <c r="W108" s="6">
        <f t="shared" si="34"/>
        <v>-554.32550380406587</v>
      </c>
      <c r="X108" s="6"/>
      <c r="Y108" s="6">
        <f t="shared" si="35"/>
        <v>-146565.68929178259</v>
      </c>
      <c r="Z108" s="6">
        <f t="shared" si="36"/>
        <v>-146565.68929178259</v>
      </c>
      <c r="AA108" s="6">
        <f t="shared" si="29"/>
        <v>-554.32550380406587</v>
      </c>
      <c r="AB108" s="6">
        <f t="shared" si="30"/>
        <v>-133088</v>
      </c>
      <c r="AC108" s="6">
        <f t="shared" si="31"/>
        <v>-554.32550380406587</v>
      </c>
      <c r="AD108" s="6"/>
      <c r="AE108" s="6">
        <f t="shared" si="24"/>
        <v>0</v>
      </c>
      <c r="AF108" s="6">
        <f t="shared" si="25"/>
        <v>0</v>
      </c>
      <c r="AG108" s="6">
        <f t="shared" si="26"/>
        <v>0</v>
      </c>
      <c r="AI108" s="23"/>
      <c r="AJ108" s="21"/>
      <c r="AK108" s="21"/>
      <c r="AL108" s="21"/>
      <c r="AM108" s="27"/>
    </row>
    <row r="109" spans="1:39" x14ac:dyDescent="0.25">
      <c r="A109" s="10">
        <f t="shared" si="32"/>
        <v>103</v>
      </c>
      <c r="B109" s="7">
        <v>298.00244486946417</v>
      </c>
      <c r="D109" s="10">
        <f t="shared" si="27"/>
        <v>1911</v>
      </c>
      <c r="E109" s="8">
        <v>122193</v>
      </c>
      <c r="F109" s="7">
        <v>142841.25211765847</v>
      </c>
      <c r="G109" s="2">
        <f t="shared" si="28"/>
        <v>20946.254562527931</v>
      </c>
      <c r="V109" s="5">
        <f t="shared" si="33"/>
        <v>-122193</v>
      </c>
      <c r="W109" s="6">
        <f t="shared" si="34"/>
        <v>-298.00244486946417</v>
      </c>
      <c r="X109" s="6"/>
      <c r="Y109" s="6">
        <f t="shared" si="35"/>
        <v>-143139.25456252793</v>
      </c>
      <c r="Z109" s="6">
        <f t="shared" si="36"/>
        <v>-143139.25456252793</v>
      </c>
      <c r="AA109" s="6">
        <f t="shared" si="29"/>
        <v>-298.00244486946417</v>
      </c>
      <c r="AB109" s="6">
        <f t="shared" si="30"/>
        <v>-122193</v>
      </c>
      <c r="AC109" s="6">
        <f t="shared" si="31"/>
        <v>-298.00244486946417</v>
      </c>
      <c r="AD109" s="6"/>
      <c r="AE109" s="6">
        <f t="shared" si="24"/>
        <v>0</v>
      </c>
      <c r="AF109" s="6">
        <f t="shared" si="25"/>
        <v>0</v>
      </c>
      <c r="AG109" s="6">
        <f t="shared" si="26"/>
        <v>0</v>
      </c>
      <c r="AI109" s="23"/>
      <c r="AJ109" s="21"/>
      <c r="AK109" s="21"/>
      <c r="AL109" s="21"/>
      <c r="AM109" s="27"/>
    </row>
    <row r="110" spans="1:39" x14ac:dyDescent="0.25">
      <c r="A110" s="10">
        <f t="shared" si="32"/>
        <v>104</v>
      </c>
      <c r="B110" s="7">
        <v>166.63613509283061</v>
      </c>
      <c r="D110" s="10">
        <f t="shared" si="27"/>
        <v>1910</v>
      </c>
      <c r="E110" s="8">
        <v>116801</v>
      </c>
      <c r="F110" s="7">
        <v>140402.40232998074</v>
      </c>
      <c r="G110" s="2">
        <f t="shared" si="28"/>
        <v>23768.03846507358</v>
      </c>
      <c r="V110" s="5">
        <f t="shared" si="33"/>
        <v>-116801</v>
      </c>
      <c r="W110" s="6">
        <f t="shared" si="34"/>
        <v>-166.63613509283061</v>
      </c>
      <c r="X110" s="6"/>
      <c r="Y110" s="6">
        <f t="shared" si="35"/>
        <v>-140569.03846507357</v>
      </c>
      <c r="Z110" s="6">
        <f t="shared" si="36"/>
        <v>-140569.03846507357</v>
      </c>
      <c r="AA110" s="6">
        <f t="shared" si="29"/>
        <v>-166.63613509283061</v>
      </c>
      <c r="AB110" s="6">
        <f t="shared" si="30"/>
        <v>-116801</v>
      </c>
      <c r="AC110" s="6">
        <f t="shared" si="31"/>
        <v>-166.63613509283061</v>
      </c>
      <c r="AD110" s="6"/>
      <c r="AE110" s="6">
        <f t="shared" si="24"/>
        <v>0</v>
      </c>
      <c r="AF110" s="6">
        <f t="shared" si="25"/>
        <v>0</v>
      </c>
      <c r="AG110" s="6">
        <f t="shared" si="26"/>
        <v>0</v>
      </c>
      <c r="AI110" s="23"/>
      <c r="AJ110" s="21"/>
      <c r="AK110" s="21"/>
      <c r="AL110" s="21"/>
      <c r="AM110" s="27"/>
    </row>
    <row r="111" spans="1:39" x14ac:dyDescent="0.25">
      <c r="A111" s="10">
        <f t="shared" si="32"/>
        <v>105</v>
      </c>
      <c r="B111" s="7">
        <v>181.24924520043521</v>
      </c>
      <c r="D111" s="10">
        <f t="shared" si="27"/>
        <v>1909</v>
      </c>
      <c r="E111" s="8">
        <v>114071</v>
      </c>
      <c r="F111" s="7">
        <v>134890.884209401</v>
      </c>
      <c r="G111" s="2">
        <f t="shared" si="28"/>
        <v>21001.13345460144</v>
      </c>
      <c r="V111" s="5">
        <f t="shared" si="33"/>
        <v>-114071</v>
      </c>
      <c r="W111" s="6">
        <f t="shared" si="34"/>
        <v>-181.24924520043521</v>
      </c>
      <c r="X111" s="6"/>
      <c r="Y111" s="6">
        <f t="shared" si="35"/>
        <v>-135072.13345460146</v>
      </c>
      <c r="Z111" s="6">
        <f t="shared" si="36"/>
        <v>-135072.13345460146</v>
      </c>
      <c r="AA111" s="6">
        <f t="shared" si="29"/>
        <v>-181.24924520043521</v>
      </c>
      <c r="AB111" s="6">
        <f t="shared" si="30"/>
        <v>-114071</v>
      </c>
      <c r="AC111" s="6">
        <f t="shared" si="31"/>
        <v>-181.24924520043521</v>
      </c>
      <c r="AD111" s="6"/>
      <c r="AE111" s="6">
        <f t="shared" si="24"/>
        <v>0</v>
      </c>
      <c r="AF111" s="6">
        <f t="shared" si="25"/>
        <v>0</v>
      </c>
      <c r="AG111" s="6">
        <f t="shared" si="26"/>
        <v>0</v>
      </c>
      <c r="AI111" s="23"/>
      <c r="AJ111" s="21"/>
      <c r="AK111" s="21"/>
      <c r="AL111" s="21"/>
      <c r="AM111" s="27"/>
    </row>
    <row r="112" spans="1:39" x14ac:dyDescent="0.25">
      <c r="B112" s="20">
        <f>SUM(B6:B111)</f>
        <v>23613682.747286256</v>
      </c>
      <c r="C112" s="5"/>
      <c r="D112" s="5"/>
      <c r="E112" s="20">
        <f>SUM(E6:E111)</f>
        <v>21524865</v>
      </c>
      <c r="F112" s="20">
        <f t="shared" ref="F112:G112" si="37">SUM(F6:F111)</f>
        <v>4815543.1383781815</v>
      </c>
      <c r="G112" s="20">
        <f t="shared" si="37"/>
        <v>6904360.8856644351</v>
      </c>
      <c r="AI112" s="15"/>
      <c r="AJ112" s="15"/>
      <c r="AK112" s="15"/>
      <c r="AL112" s="19"/>
      <c r="AM112" s="28"/>
    </row>
    <row r="113" spans="1:39" x14ac:dyDescent="0.25">
      <c r="AI113" s="22"/>
      <c r="AJ113" s="22"/>
      <c r="AK113" s="22"/>
      <c r="AL113" s="22"/>
      <c r="AM113" s="17"/>
    </row>
    <row r="114" spans="1:39" x14ac:dyDescent="0.25">
      <c r="A114" t="s">
        <v>12</v>
      </c>
      <c r="AJ114" s="15"/>
      <c r="AK114" s="15"/>
      <c r="AL114" s="18"/>
      <c r="AM114" s="24"/>
    </row>
  </sheetData>
  <mergeCells count="1">
    <mergeCell ref="A1:D1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Australia</vt:lpstr>
      <vt:lpstr>Australia!Print_Area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cp:lastPrinted>2016-02-29T01:59:53Z</cp:lastPrinted>
  <dcterms:created xsi:type="dcterms:W3CDTF">2016-02-18T03:55:24Z</dcterms:created>
  <dcterms:modified xsi:type="dcterms:W3CDTF">2016-08-08T00:39:08Z</dcterms:modified>
</cp:coreProperties>
</file>